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L:\Livinark\Dropbox\Livinark-PROJEKTY-\2019-13-Kino-Palace\02-DSP-DRS\EXPORT-06-rozpocty-06-2021-ARCH\ROZPOCTY\05-ELI-Silnoprud\"/>
    </mc:Choice>
  </mc:AlternateContent>
  <xr:revisionPtr revIDLastSave="0" documentId="13_ncr:1_{BD00E2B6-8508-4DA5-AB91-69FE544ED041}" xr6:coauthVersionLast="47" xr6:coauthVersionMax="47" xr10:uidLastSave="{00000000-0000-0000-0000-000000000000}"/>
  <bookViews>
    <workbookView xWindow="-120" yWindow="-120" windowWidth="29040" windowHeight="17760" activeTab="10" xr2:uid="{00000000-000D-0000-FFFF-FFFF00000000}"/>
  </bookViews>
  <sheets>
    <sheet name="Rekapitulácia stavby" sheetId="1" r:id="rId1"/>
    <sheet name="01 - EL" sheetId="2" r:id="rId2"/>
    <sheet name="02 - Bleskozvod" sheetId="3" r:id="rId3"/>
    <sheet name="03 - RH" sheetId="4" r:id="rId4"/>
    <sheet name="04 - RP1" sheetId="5" r:id="rId5"/>
    <sheet name="05 - RP2" sheetId="6" r:id="rId6"/>
    <sheet name="06 - RP3" sheetId="7" r:id="rId7"/>
    <sheet name="07 - RP4" sheetId="8" r:id="rId8"/>
    <sheet name="08 - RP5" sheetId="9" r:id="rId9"/>
    <sheet name="09 - RT" sheetId="10" r:id="rId10"/>
    <sheet name="10 - Prípojka" sheetId="11" r:id="rId11"/>
  </sheets>
  <definedNames>
    <definedName name="_xlnm._FilterDatabase" localSheetId="1" hidden="1">'01 - EL'!$C$125:$K$217</definedName>
    <definedName name="_xlnm._FilterDatabase" localSheetId="2" hidden="1">'02 - Bleskozvod'!$C$120:$K$158</definedName>
    <definedName name="_xlnm._FilterDatabase" localSheetId="3" hidden="1">'03 - RH'!$C$120:$K$154</definedName>
    <definedName name="_xlnm._FilterDatabase" localSheetId="4" hidden="1">'04 - RP1'!$C$120:$K$144</definedName>
    <definedName name="_xlnm._FilterDatabase" localSheetId="5" hidden="1">'05 - RP2'!$C$120:$K$144</definedName>
    <definedName name="_xlnm._FilterDatabase" localSheetId="6" hidden="1">'06 - RP3'!$C$120:$K$146</definedName>
    <definedName name="_xlnm._FilterDatabase" localSheetId="7" hidden="1">'07 - RP4'!$C$120:$K$144</definedName>
    <definedName name="_xlnm._FilterDatabase" localSheetId="8" hidden="1">'08 - RP5'!$C$120:$K$144</definedName>
    <definedName name="_xlnm._FilterDatabase" localSheetId="9" hidden="1">'09 - RT'!$C$120:$K$144</definedName>
    <definedName name="_xlnm._FilterDatabase" localSheetId="10" hidden="1">'10 - Prípojka'!$C$120:$K$158</definedName>
    <definedName name="_xlnm.Print_Titles" localSheetId="1">'01 - EL'!$125:$125</definedName>
    <definedName name="_xlnm.Print_Titles" localSheetId="2">'02 - Bleskozvod'!$120:$120</definedName>
    <definedName name="_xlnm.Print_Titles" localSheetId="3">'03 - RH'!$120:$120</definedName>
    <definedName name="_xlnm.Print_Titles" localSheetId="4">'04 - RP1'!$120:$120</definedName>
    <definedName name="_xlnm.Print_Titles" localSheetId="5">'05 - RP2'!$120:$120</definedName>
    <definedName name="_xlnm.Print_Titles" localSheetId="6">'06 - RP3'!$120:$120</definedName>
    <definedName name="_xlnm.Print_Titles" localSheetId="7">'07 - RP4'!$120:$120</definedName>
    <definedName name="_xlnm.Print_Titles" localSheetId="8">'08 - RP5'!$120:$120</definedName>
    <definedName name="_xlnm.Print_Titles" localSheetId="9">'09 - RT'!$120:$120</definedName>
    <definedName name="_xlnm.Print_Titles" localSheetId="10">'10 - Prípojka'!$120:$120</definedName>
    <definedName name="_xlnm.Print_Titles" localSheetId="0">'Rekapitulácia stavby'!$92:$92</definedName>
    <definedName name="_xlnm.Print_Area" localSheetId="1">'01 - EL'!$C$4:$J$76,'01 - EL'!$C$113:$J$217</definedName>
    <definedName name="_xlnm.Print_Area" localSheetId="2">'02 - Bleskozvod'!$C$4:$J$76,'02 - Bleskozvod'!$C$108:$J$158</definedName>
    <definedName name="_xlnm.Print_Area" localSheetId="3">'03 - RH'!$C$4:$J$76,'03 - RH'!$C$108:$J$154</definedName>
    <definedName name="_xlnm.Print_Area" localSheetId="4">'04 - RP1'!$C$4:$J$76,'04 - RP1'!$C$108:$J$144</definedName>
    <definedName name="_xlnm.Print_Area" localSheetId="5">'05 - RP2'!$C$4:$J$76,'05 - RP2'!$C$108:$J$144</definedName>
    <definedName name="_xlnm.Print_Area" localSheetId="6">'06 - RP3'!$C$4:$J$76,'06 - RP3'!$C$108:$J$146</definedName>
    <definedName name="_xlnm.Print_Area" localSheetId="7">'07 - RP4'!$C$4:$J$76,'07 - RP4'!$C$108:$J$144</definedName>
    <definedName name="_xlnm.Print_Area" localSheetId="8">'08 - RP5'!$C$4:$J$76,'08 - RP5'!$C$108:$J$144</definedName>
    <definedName name="_xlnm.Print_Area" localSheetId="9">'09 - RT'!$C$4:$J$76,'09 - RT'!$C$108:$J$144</definedName>
    <definedName name="_xlnm.Print_Area" localSheetId="10">'10 - Prípojka'!$C$4:$J$76,'10 - Prípojka'!$C$108:$J$158</definedName>
    <definedName name="_xlnm.Print_Area" localSheetId="0">'Rekapitulácia stavby'!$D$4:$AO$76,'Rekapitulácia stavby'!$C$82:$AQ$105</definedName>
  </definedNames>
  <calcPr calcId="181029"/>
</workbook>
</file>

<file path=xl/calcChain.xml><?xml version="1.0" encoding="utf-8"?>
<calcChain xmlns="http://schemas.openxmlformats.org/spreadsheetml/2006/main">
  <c r="J37" i="11" l="1"/>
  <c r="J36" i="11"/>
  <c r="AY104" i="1" s="1"/>
  <c r="J35" i="11"/>
  <c r="AX104" i="1"/>
  <c r="BI158" i="11"/>
  <c r="BH158" i="11"/>
  <c r="BG158" i="11"/>
  <c r="BE158" i="11"/>
  <c r="BK158" i="11"/>
  <c r="J158" i="11" s="1"/>
  <c r="BF158" i="11" s="1"/>
  <c r="BI157" i="11"/>
  <c r="BH157" i="11"/>
  <c r="BG157" i="11"/>
  <c r="BE157" i="11"/>
  <c r="BK157" i="11"/>
  <c r="J157" i="11"/>
  <c r="BF157" i="11"/>
  <c r="BI156" i="11"/>
  <c r="BH156" i="11"/>
  <c r="BG156" i="11"/>
  <c r="BE156" i="11"/>
  <c r="BK156" i="11"/>
  <c r="J156" i="11" s="1"/>
  <c r="BF156" i="11" s="1"/>
  <c r="BI155" i="11"/>
  <c r="BH155" i="11"/>
  <c r="BG155" i="11"/>
  <c r="BE155" i="11"/>
  <c r="BK155" i="11"/>
  <c r="J155" i="11" s="1"/>
  <c r="BF155" i="11" s="1"/>
  <c r="BI154" i="11"/>
  <c r="BH154" i="11"/>
  <c r="BG154" i="11"/>
  <c r="BE154" i="11"/>
  <c r="BK154" i="11"/>
  <c r="J154" i="11" s="1"/>
  <c r="BF154" i="11" s="1"/>
  <c r="BI153" i="11"/>
  <c r="BH153" i="11"/>
  <c r="BG153" i="11"/>
  <c r="BE153" i="11"/>
  <c r="BK153" i="11"/>
  <c r="J153" i="11" s="1"/>
  <c r="BF153" i="11" s="1"/>
  <c r="BI152" i="11"/>
  <c r="BH152" i="11"/>
  <c r="BG152" i="11"/>
  <c r="BE152" i="11"/>
  <c r="BK152" i="11"/>
  <c r="J152" i="11" s="1"/>
  <c r="BF152" i="11" s="1"/>
  <c r="BI151" i="11"/>
  <c r="BH151" i="11"/>
  <c r="BG151" i="11"/>
  <c r="BE151" i="11"/>
  <c r="BK151" i="11"/>
  <c r="J151" i="11" s="1"/>
  <c r="BF151" i="11" s="1"/>
  <c r="BI150" i="11"/>
  <c r="BH150" i="11"/>
  <c r="BG150" i="11"/>
  <c r="BE150" i="11"/>
  <c r="BK150" i="11"/>
  <c r="J150" i="11"/>
  <c r="BF150" i="11" s="1"/>
  <c r="BI149" i="11"/>
  <c r="BH149" i="11"/>
  <c r="BG149" i="11"/>
  <c r="BE149" i="11"/>
  <c r="BK149" i="11"/>
  <c r="J149" i="11" s="1"/>
  <c r="BF149" i="11" s="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9" i="11"/>
  <c r="BH139" i="11"/>
  <c r="BG139" i="11"/>
  <c r="BE139" i="11"/>
  <c r="T139" i="11"/>
  <c r="R139" i="11"/>
  <c r="P139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8" i="11"/>
  <c r="BH128" i="11"/>
  <c r="BG128" i="11"/>
  <c r="BE128" i="11"/>
  <c r="T128" i="11"/>
  <c r="R128" i="11"/>
  <c r="P128" i="11"/>
  <c r="BI127" i="11"/>
  <c r="BH127" i="11"/>
  <c r="BG127" i="11"/>
  <c r="BE127" i="11"/>
  <c r="T127" i="11"/>
  <c r="R127" i="11"/>
  <c r="P127" i="11"/>
  <c r="BI126" i="11"/>
  <c r="BH126" i="11"/>
  <c r="BG126" i="11"/>
  <c r="BE126" i="11"/>
  <c r="T126" i="11"/>
  <c r="R126" i="11"/>
  <c r="P126" i="11"/>
  <c r="BI125" i="11"/>
  <c r="BH125" i="11"/>
  <c r="BG125" i="11"/>
  <c r="BE125" i="11"/>
  <c r="T125" i="11"/>
  <c r="R125" i="11"/>
  <c r="P125" i="11"/>
  <c r="BI124" i="11"/>
  <c r="BH124" i="11"/>
  <c r="BG124" i="11"/>
  <c r="BE124" i="11"/>
  <c r="T124" i="11"/>
  <c r="R124" i="11"/>
  <c r="P124" i="11"/>
  <c r="BI123" i="11"/>
  <c r="BH123" i="11"/>
  <c r="BG123" i="11"/>
  <c r="BE123" i="11"/>
  <c r="T123" i="11"/>
  <c r="R123" i="11"/>
  <c r="P123" i="11"/>
  <c r="F115" i="11"/>
  <c r="E113" i="11"/>
  <c r="F89" i="11"/>
  <c r="E87" i="11"/>
  <c r="J24" i="11"/>
  <c r="E24" i="11"/>
  <c r="J118" i="11" s="1"/>
  <c r="J23" i="11"/>
  <c r="J21" i="11"/>
  <c r="E21" i="11"/>
  <c r="J117" i="11" s="1"/>
  <c r="J20" i="11"/>
  <c r="J18" i="11"/>
  <c r="E18" i="11"/>
  <c r="F118" i="11" s="1"/>
  <c r="J17" i="11"/>
  <c r="J15" i="11"/>
  <c r="E15" i="11"/>
  <c r="F91" i="11" s="1"/>
  <c r="J14" i="11"/>
  <c r="J12" i="11"/>
  <c r="J115" i="11" s="1"/>
  <c r="E7" i="11"/>
  <c r="E85" i="11"/>
  <c r="J37" i="10"/>
  <c r="J36" i="10"/>
  <c r="AY103" i="1"/>
  <c r="J35" i="10"/>
  <c r="AX103" i="1"/>
  <c r="BI144" i="10"/>
  <c r="BH144" i="10"/>
  <c r="BG144" i="10"/>
  <c r="BE144" i="10"/>
  <c r="BK144" i="10"/>
  <c r="J144" i="10" s="1"/>
  <c r="BF144" i="10" s="1"/>
  <c r="BI143" i="10"/>
  <c r="BH143" i="10"/>
  <c r="BG143" i="10"/>
  <c r="BE143" i="10"/>
  <c r="BK143" i="10"/>
  <c r="J143" i="10"/>
  <c r="BF143" i="10" s="1"/>
  <c r="BI142" i="10"/>
  <c r="BH142" i="10"/>
  <c r="BG142" i="10"/>
  <c r="BE142" i="10"/>
  <c r="BK142" i="10"/>
  <c r="J142" i="10" s="1"/>
  <c r="BF142" i="10" s="1"/>
  <c r="BI141" i="10"/>
  <c r="BH141" i="10"/>
  <c r="BG141" i="10"/>
  <c r="BE141" i="10"/>
  <c r="BK141" i="10"/>
  <c r="J141" i="10"/>
  <c r="BF141" i="10"/>
  <c r="BI140" i="10"/>
  <c r="BH140" i="10"/>
  <c r="BG140" i="10"/>
  <c r="BE140" i="10"/>
  <c r="BK140" i="10"/>
  <c r="J140" i="10" s="1"/>
  <c r="BF140" i="10" s="1"/>
  <c r="BI139" i="10"/>
  <c r="BH139" i="10"/>
  <c r="BG139" i="10"/>
  <c r="BE139" i="10"/>
  <c r="BK139" i="10"/>
  <c r="J139" i="10" s="1"/>
  <c r="BF139" i="10" s="1"/>
  <c r="BI138" i="10"/>
  <c r="BH138" i="10"/>
  <c r="BG138" i="10"/>
  <c r="BE138" i="10"/>
  <c r="BK138" i="10"/>
  <c r="J138" i="10"/>
  <c r="BF138" i="10"/>
  <c r="BI137" i="10"/>
  <c r="BH137" i="10"/>
  <c r="BG137" i="10"/>
  <c r="BE137" i="10"/>
  <c r="BK137" i="10"/>
  <c r="J137" i="10"/>
  <c r="BF137" i="10" s="1"/>
  <c r="BI136" i="10"/>
  <c r="BH136" i="10"/>
  <c r="BG136" i="10"/>
  <c r="BE136" i="10"/>
  <c r="BK136" i="10"/>
  <c r="J136" i="10" s="1"/>
  <c r="BF136" i="10" s="1"/>
  <c r="BI135" i="10"/>
  <c r="BH135" i="10"/>
  <c r="BG135" i="10"/>
  <c r="BE135" i="10"/>
  <c r="BK135" i="10"/>
  <c r="J135" i="10"/>
  <c r="BF135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BI126" i="10"/>
  <c r="BH126" i="10"/>
  <c r="BG126" i="10"/>
  <c r="BE126" i="10"/>
  <c r="T126" i="10"/>
  <c r="R126" i="10"/>
  <c r="P126" i="10"/>
  <c r="BI125" i="10"/>
  <c r="BH125" i="10"/>
  <c r="BG125" i="10"/>
  <c r="BE125" i="10"/>
  <c r="T125" i="10"/>
  <c r="R125" i="10"/>
  <c r="P125" i="10"/>
  <c r="BI122" i="10"/>
  <c r="BH122" i="10"/>
  <c r="BG122" i="10"/>
  <c r="BE122" i="10"/>
  <c r="T122" i="10"/>
  <c r="R122" i="10"/>
  <c r="P122" i="10"/>
  <c r="F115" i="10"/>
  <c r="E113" i="10"/>
  <c r="F89" i="10"/>
  <c r="E87" i="10"/>
  <c r="J24" i="10"/>
  <c r="E24" i="10"/>
  <c r="J92" i="10"/>
  <c r="J23" i="10"/>
  <c r="J21" i="10"/>
  <c r="E21" i="10"/>
  <c r="J117" i="10" s="1"/>
  <c r="J20" i="10"/>
  <c r="J18" i="10"/>
  <c r="E18" i="10"/>
  <c r="F118" i="10"/>
  <c r="J17" i="10"/>
  <c r="J15" i="10"/>
  <c r="E15" i="10"/>
  <c r="F117" i="10"/>
  <c r="J14" i="10"/>
  <c r="J12" i="10"/>
  <c r="J115" i="10"/>
  <c r="E7" i="10"/>
  <c r="E111" i="10" s="1"/>
  <c r="J37" i="9"/>
  <c r="J36" i="9"/>
  <c r="AY102" i="1"/>
  <c r="J35" i="9"/>
  <c r="AX102" i="1" s="1"/>
  <c r="BI144" i="9"/>
  <c r="BH144" i="9"/>
  <c r="BG144" i="9"/>
  <c r="BE144" i="9"/>
  <c r="BK144" i="9"/>
  <c r="J144" i="9" s="1"/>
  <c r="BF144" i="9" s="1"/>
  <c r="BI143" i="9"/>
  <c r="BH143" i="9"/>
  <c r="BG143" i="9"/>
  <c r="BE143" i="9"/>
  <c r="BK143" i="9"/>
  <c r="J143" i="9"/>
  <c r="BF143" i="9"/>
  <c r="BI142" i="9"/>
  <c r="BH142" i="9"/>
  <c r="BG142" i="9"/>
  <c r="BE142" i="9"/>
  <c r="BK142" i="9"/>
  <c r="J142" i="9" s="1"/>
  <c r="BF142" i="9" s="1"/>
  <c r="BI141" i="9"/>
  <c r="BH141" i="9"/>
  <c r="BG141" i="9"/>
  <c r="BE141" i="9"/>
  <c r="BK141" i="9"/>
  <c r="J141" i="9" s="1"/>
  <c r="BF141" i="9" s="1"/>
  <c r="BI140" i="9"/>
  <c r="BH140" i="9"/>
  <c r="BG140" i="9"/>
  <c r="BE140" i="9"/>
  <c r="BK140" i="9"/>
  <c r="J140" i="9"/>
  <c r="BF140" i="9"/>
  <c r="BI139" i="9"/>
  <c r="BH139" i="9"/>
  <c r="BG139" i="9"/>
  <c r="BE139" i="9"/>
  <c r="BK139" i="9"/>
  <c r="J139" i="9"/>
  <c r="BF139" i="9" s="1"/>
  <c r="BI138" i="9"/>
  <c r="BH138" i="9"/>
  <c r="BG138" i="9"/>
  <c r="BE138" i="9"/>
  <c r="BK138" i="9"/>
  <c r="J138" i="9" s="1"/>
  <c r="BF138" i="9" s="1"/>
  <c r="BI137" i="9"/>
  <c r="BH137" i="9"/>
  <c r="BG137" i="9"/>
  <c r="BE137" i="9"/>
  <c r="BK137" i="9"/>
  <c r="J137" i="9" s="1"/>
  <c r="BF137" i="9" s="1"/>
  <c r="BI136" i="9"/>
  <c r="BH136" i="9"/>
  <c r="BG136" i="9"/>
  <c r="BE136" i="9"/>
  <c r="BK136" i="9"/>
  <c r="J136" i="9"/>
  <c r="BF136" i="9"/>
  <c r="BI135" i="9"/>
  <c r="BH135" i="9"/>
  <c r="BG135" i="9"/>
  <c r="BE135" i="9"/>
  <c r="BK135" i="9"/>
  <c r="J135" i="9"/>
  <c r="BF135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2" i="9"/>
  <c r="BH122" i="9"/>
  <c r="BG122" i="9"/>
  <c r="BE122" i="9"/>
  <c r="T122" i="9"/>
  <c r="R122" i="9"/>
  <c r="P122" i="9"/>
  <c r="F115" i="9"/>
  <c r="E113" i="9"/>
  <c r="F89" i="9"/>
  <c r="E87" i="9"/>
  <c r="J24" i="9"/>
  <c r="E24" i="9"/>
  <c r="J118" i="9" s="1"/>
  <c r="J23" i="9"/>
  <c r="J21" i="9"/>
  <c r="E21" i="9"/>
  <c r="J91" i="9"/>
  <c r="J20" i="9"/>
  <c r="J18" i="9"/>
  <c r="E18" i="9"/>
  <c r="F118" i="9" s="1"/>
  <c r="J17" i="9"/>
  <c r="J15" i="9"/>
  <c r="E15" i="9"/>
  <c r="F117" i="9" s="1"/>
  <c r="J14" i="9"/>
  <c r="J12" i="9"/>
  <c r="J115" i="9" s="1"/>
  <c r="E7" i="9"/>
  <c r="E111" i="9" s="1"/>
  <c r="J37" i="8"/>
  <c r="J36" i="8"/>
  <c r="AY101" i="1"/>
  <c r="J35" i="8"/>
  <c r="AX101" i="1"/>
  <c r="BI144" i="8"/>
  <c r="BH144" i="8"/>
  <c r="BG144" i="8"/>
  <c r="BE144" i="8"/>
  <c r="BK144" i="8"/>
  <c r="J144" i="8"/>
  <c r="BF144" i="8" s="1"/>
  <c r="BI143" i="8"/>
  <c r="BH143" i="8"/>
  <c r="BG143" i="8"/>
  <c r="BE143" i="8"/>
  <c r="BK143" i="8"/>
  <c r="J143" i="8" s="1"/>
  <c r="BF143" i="8" s="1"/>
  <c r="BI142" i="8"/>
  <c r="BH142" i="8"/>
  <c r="BG142" i="8"/>
  <c r="BE142" i="8"/>
  <c r="BK142" i="8"/>
  <c r="J142" i="8" s="1"/>
  <c r="BF142" i="8" s="1"/>
  <c r="BI141" i="8"/>
  <c r="BH141" i="8"/>
  <c r="BG141" i="8"/>
  <c r="BE141" i="8"/>
  <c r="BK141" i="8"/>
  <c r="J141" i="8"/>
  <c r="BF141" i="8"/>
  <c r="BI140" i="8"/>
  <c r="BH140" i="8"/>
  <c r="BG140" i="8"/>
  <c r="BE140" i="8"/>
  <c r="BK140" i="8"/>
  <c r="J140" i="8" s="1"/>
  <c r="BF140" i="8" s="1"/>
  <c r="BI139" i="8"/>
  <c r="BH139" i="8"/>
  <c r="BG139" i="8"/>
  <c r="BE139" i="8"/>
  <c r="BK139" i="8"/>
  <c r="J139" i="8" s="1"/>
  <c r="BF139" i="8" s="1"/>
  <c r="BI138" i="8"/>
  <c r="BH138" i="8"/>
  <c r="BG138" i="8"/>
  <c r="BE138" i="8"/>
  <c r="BK138" i="8"/>
  <c r="J138" i="8"/>
  <c r="BF138" i="8" s="1"/>
  <c r="BI137" i="8"/>
  <c r="BH137" i="8"/>
  <c r="BG137" i="8"/>
  <c r="BE137" i="8"/>
  <c r="BK137" i="8"/>
  <c r="J137" i="8" s="1"/>
  <c r="BF137" i="8" s="1"/>
  <c r="BI136" i="8"/>
  <c r="BH136" i="8"/>
  <c r="BG136" i="8"/>
  <c r="BE136" i="8"/>
  <c r="BK136" i="8"/>
  <c r="J136" i="8" s="1"/>
  <c r="BF136" i="8" s="1"/>
  <c r="BI135" i="8"/>
  <c r="BH135" i="8"/>
  <c r="BG135" i="8"/>
  <c r="BE135" i="8"/>
  <c r="BK135" i="8"/>
  <c r="J135" i="8" s="1"/>
  <c r="BF135" i="8" s="1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2" i="8"/>
  <c r="BH122" i="8"/>
  <c r="BG122" i="8"/>
  <c r="BE122" i="8"/>
  <c r="T122" i="8"/>
  <c r="R122" i="8"/>
  <c r="P122" i="8"/>
  <c r="F115" i="8"/>
  <c r="E113" i="8"/>
  <c r="F89" i="8"/>
  <c r="E87" i="8"/>
  <c r="J24" i="8"/>
  <c r="E24" i="8"/>
  <c r="J92" i="8" s="1"/>
  <c r="J23" i="8"/>
  <c r="J21" i="8"/>
  <c r="E21" i="8"/>
  <c r="J91" i="8" s="1"/>
  <c r="J117" i="8"/>
  <c r="J20" i="8"/>
  <c r="J18" i="8"/>
  <c r="E18" i="8"/>
  <c r="F92" i="8"/>
  <c r="J17" i="8"/>
  <c r="J15" i="8"/>
  <c r="E15" i="8"/>
  <c r="F91" i="8" s="1"/>
  <c r="J14" i="8"/>
  <c r="J12" i="8"/>
  <c r="J115" i="8" s="1"/>
  <c r="E7" i="8"/>
  <c r="E111" i="8" s="1"/>
  <c r="J37" i="7"/>
  <c r="J36" i="7"/>
  <c r="AY100" i="1"/>
  <c r="J35" i="7"/>
  <c r="AX100" i="1"/>
  <c r="BI146" i="7"/>
  <c r="BH146" i="7"/>
  <c r="BG146" i="7"/>
  <c r="BE146" i="7"/>
  <c r="BK146" i="7"/>
  <c r="J146" i="7"/>
  <c r="BF146" i="7" s="1"/>
  <c r="BI145" i="7"/>
  <c r="BH145" i="7"/>
  <c r="BG145" i="7"/>
  <c r="BE145" i="7"/>
  <c r="BK145" i="7"/>
  <c r="J145" i="7" s="1"/>
  <c r="BF145" i="7" s="1"/>
  <c r="BI144" i="7"/>
  <c r="BH144" i="7"/>
  <c r="BG144" i="7"/>
  <c r="BE144" i="7"/>
  <c r="BK144" i="7"/>
  <c r="J144" i="7" s="1"/>
  <c r="BF144" i="7" s="1"/>
  <c r="BI143" i="7"/>
  <c r="BH143" i="7"/>
  <c r="BG143" i="7"/>
  <c r="BE143" i="7"/>
  <c r="BK143" i="7"/>
  <c r="J143" i="7"/>
  <c r="BF143" i="7"/>
  <c r="BI142" i="7"/>
  <c r="BH142" i="7"/>
  <c r="BG142" i="7"/>
  <c r="BE142" i="7"/>
  <c r="BK142" i="7"/>
  <c r="J142" i="7"/>
  <c r="BF142" i="7" s="1"/>
  <c r="BI141" i="7"/>
  <c r="BH141" i="7"/>
  <c r="BG141" i="7"/>
  <c r="BE141" i="7"/>
  <c r="BK141" i="7"/>
  <c r="J141" i="7" s="1"/>
  <c r="BF141" i="7" s="1"/>
  <c r="BI140" i="7"/>
  <c r="BH140" i="7"/>
  <c r="BG140" i="7"/>
  <c r="BE140" i="7"/>
  <c r="BK140" i="7"/>
  <c r="J140" i="7" s="1"/>
  <c r="BF140" i="7" s="1"/>
  <c r="BI139" i="7"/>
  <c r="BH139" i="7"/>
  <c r="BG139" i="7"/>
  <c r="BE139" i="7"/>
  <c r="BK139" i="7"/>
  <c r="J139" i="7" s="1"/>
  <c r="BF139" i="7" s="1"/>
  <c r="BI138" i="7"/>
  <c r="BH138" i="7"/>
  <c r="BG138" i="7"/>
  <c r="BE138" i="7"/>
  <c r="BK138" i="7"/>
  <c r="J138" i="7" s="1"/>
  <c r="BF138" i="7" s="1"/>
  <c r="BI137" i="7"/>
  <c r="BH137" i="7"/>
  <c r="BG137" i="7"/>
  <c r="BE137" i="7"/>
  <c r="BK137" i="7"/>
  <c r="J137" i="7" s="1"/>
  <c r="BF137" i="7" s="1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5" i="7"/>
  <c r="BH125" i="7"/>
  <c r="BG125" i="7"/>
  <c r="BE125" i="7"/>
  <c r="T125" i="7"/>
  <c r="R125" i="7"/>
  <c r="P125" i="7"/>
  <c r="BI124" i="7"/>
  <c r="BH124" i="7"/>
  <c r="BG124" i="7"/>
  <c r="BE124" i="7"/>
  <c r="T124" i="7"/>
  <c r="R124" i="7"/>
  <c r="P124" i="7"/>
  <c r="F115" i="7"/>
  <c r="E113" i="7"/>
  <c r="F89" i="7"/>
  <c r="E87" i="7"/>
  <c r="J24" i="7"/>
  <c r="E24" i="7"/>
  <c r="J92" i="7"/>
  <c r="J23" i="7"/>
  <c r="J21" i="7"/>
  <c r="E21" i="7"/>
  <c r="J91" i="7" s="1"/>
  <c r="J20" i="7"/>
  <c r="J18" i="7"/>
  <c r="E18" i="7"/>
  <c r="F118" i="7" s="1"/>
  <c r="J17" i="7"/>
  <c r="J15" i="7"/>
  <c r="E15" i="7"/>
  <c r="F91" i="7"/>
  <c r="J14" i="7"/>
  <c r="J12" i="7"/>
  <c r="J115" i="7"/>
  <c r="E7" i="7"/>
  <c r="E111" i="7" s="1"/>
  <c r="J37" i="6"/>
  <c r="J36" i="6"/>
  <c r="AY99" i="1" s="1"/>
  <c r="J35" i="6"/>
  <c r="AX99" i="1" s="1"/>
  <c r="BI144" i="6"/>
  <c r="BH144" i="6"/>
  <c r="BG144" i="6"/>
  <c r="BE144" i="6"/>
  <c r="BK144" i="6"/>
  <c r="J144" i="6" s="1"/>
  <c r="BF144" i="6" s="1"/>
  <c r="BI143" i="6"/>
  <c r="BH143" i="6"/>
  <c r="BG143" i="6"/>
  <c r="BE143" i="6"/>
  <c r="BK143" i="6"/>
  <c r="J143" i="6" s="1"/>
  <c r="BF143" i="6" s="1"/>
  <c r="BI142" i="6"/>
  <c r="BH142" i="6"/>
  <c r="BG142" i="6"/>
  <c r="BE142" i="6"/>
  <c r="BK142" i="6"/>
  <c r="J142" i="6" s="1"/>
  <c r="BF142" i="6" s="1"/>
  <c r="BI141" i="6"/>
  <c r="BH141" i="6"/>
  <c r="BG141" i="6"/>
  <c r="BE141" i="6"/>
  <c r="BK141" i="6"/>
  <c r="J141" i="6" s="1"/>
  <c r="BF141" i="6" s="1"/>
  <c r="BI140" i="6"/>
  <c r="BH140" i="6"/>
  <c r="BG140" i="6"/>
  <c r="BE140" i="6"/>
  <c r="BK140" i="6"/>
  <c r="J140" i="6" s="1"/>
  <c r="BF140" i="6" s="1"/>
  <c r="BI139" i="6"/>
  <c r="BH139" i="6"/>
  <c r="BG139" i="6"/>
  <c r="BE139" i="6"/>
  <c r="BK139" i="6"/>
  <c r="J139" i="6"/>
  <c r="BF139" i="6" s="1"/>
  <c r="BI138" i="6"/>
  <c r="BH138" i="6"/>
  <c r="BG138" i="6"/>
  <c r="BE138" i="6"/>
  <c r="BK138" i="6"/>
  <c r="J138" i="6" s="1"/>
  <c r="BF138" i="6" s="1"/>
  <c r="BI137" i="6"/>
  <c r="BH137" i="6"/>
  <c r="BG137" i="6"/>
  <c r="BE137" i="6"/>
  <c r="BK137" i="6"/>
  <c r="J137" i="6" s="1"/>
  <c r="BF137" i="6" s="1"/>
  <c r="BI136" i="6"/>
  <c r="BH136" i="6"/>
  <c r="BG136" i="6"/>
  <c r="BE136" i="6"/>
  <c r="BK136" i="6"/>
  <c r="J136" i="6"/>
  <c r="BF136" i="6"/>
  <c r="BI135" i="6"/>
  <c r="BH135" i="6"/>
  <c r="BG135" i="6"/>
  <c r="BE135" i="6"/>
  <c r="BK135" i="6"/>
  <c r="J135" i="6"/>
  <c r="BF135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2" i="6"/>
  <c r="BH122" i="6"/>
  <c r="BG122" i="6"/>
  <c r="BE122" i="6"/>
  <c r="T122" i="6"/>
  <c r="R122" i="6"/>
  <c r="P122" i="6"/>
  <c r="F115" i="6"/>
  <c r="E113" i="6"/>
  <c r="F89" i="6"/>
  <c r="E87" i="6"/>
  <c r="J24" i="6"/>
  <c r="E24" i="6"/>
  <c r="J92" i="6" s="1"/>
  <c r="J23" i="6"/>
  <c r="J21" i="6"/>
  <c r="E21" i="6"/>
  <c r="J117" i="6"/>
  <c r="J20" i="6"/>
  <c r="J18" i="6"/>
  <c r="E18" i="6"/>
  <c r="F92" i="6" s="1"/>
  <c r="J17" i="6"/>
  <c r="J15" i="6"/>
  <c r="E15" i="6"/>
  <c r="F117" i="6" s="1"/>
  <c r="J14" i="6"/>
  <c r="J12" i="6"/>
  <c r="J115" i="6" s="1"/>
  <c r="E7" i="6"/>
  <c r="E85" i="6" s="1"/>
  <c r="J37" i="5"/>
  <c r="J36" i="5"/>
  <c r="AY98" i="1" s="1"/>
  <c r="J35" i="5"/>
  <c r="AX98" i="1" s="1"/>
  <c r="BI144" i="5"/>
  <c r="BH144" i="5"/>
  <c r="BG144" i="5"/>
  <c r="BE144" i="5"/>
  <c r="BK144" i="5"/>
  <c r="J144" i="5"/>
  <c r="BF144" i="5" s="1"/>
  <c r="BI143" i="5"/>
  <c r="BH143" i="5"/>
  <c r="BG143" i="5"/>
  <c r="BE143" i="5"/>
  <c r="BK143" i="5"/>
  <c r="J143" i="5" s="1"/>
  <c r="BF143" i="5" s="1"/>
  <c r="BI142" i="5"/>
  <c r="BH142" i="5"/>
  <c r="BG142" i="5"/>
  <c r="BE142" i="5"/>
  <c r="BK142" i="5"/>
  <c r="J142" i="5" s="1"/>
  <c r="BF142" i="5" s="1"/>
  <c r="BI141" i="5"/>
  <c r="BH141" i="5"/>
  <c r="BG141" i="5"/>
  <c r="BE141" i="5"/>
  <c r="BK141" i="5"/>
  <c r="J141" i="5"/>
  <c r="BF141" i="5"/>
  <c r="BI140" i="5"/>
  <c r="BH140" i="5"/>
  <c r="BG140" i="5"/>
  <c r="BE140" i="5"/>
  <c r="BK140" i="5"/>
  <c r="J140" i="5" s="1"/>
  <c r="BF140" i="5" s="1"/>
  <c r="BI139" i="5"/>
  <c r="BH139" i="5"/>
  <c r="BG139" i="5"/>
  <c r="BE139" i="5"/>
  <c r="BK139" i="5"/>
  <c r="J139" i="5" s="1"/>
  <c r="BF139" i="5" s="1"/>
  <c r="BI138" i="5"/>
  <c r="BH138" i="5"/>
  <c r="BG138" i="5"/>
  <c r="BE138" i="5"/>
  <c r="BK138" i="5"/>
  <c r="J138" i="5" s="1"/>
  <c r="BF138" i="5" s="1"/>
  <c r="BI137" i="5"/>
  <c r="BH137" i="5"/>
  <c r="BG137" i="5"/>
  <c r="BE137" i="5"/>
  <c r="BK137" i="5"/>
  <c r="J137" i="5" s="1"/>
  <c r="BF137" i="5" s="1"/>
  <c r="BI136" i="5"/>
  <c r="BH136" i="5"/>
  <c r="BG136" i="5"/>
  <c r="BE136" i="5"/>
  <c r="BK136" i="5"/>
  <c r="J136" i="5" s="1"/>
  <c r="BF136" i="5" s="1"/>
  <c r="BI135" i="5"/>
  <c r="BH135" i="5"/>
  <c r="BG135" i="5"/>
  <c r="BE135" i="5"/>
  <c r="BK135" i="5"/>
  <c r="J135" i="5" s="1"/>
  <c r="BF135" i="5" s="1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2" i="5"/>
  <c r="BH122" i="5"/>
  <c r="BG122" i="5"/>
  <c r="BE122" i="5"/>
  <c r="T122" i="5"/>
  <c r="R122" i="5"/>
  <c r="P122" i="5"/>
  <c r="F115" i="5"/>
  <c r="E113" i="5"/>
  <c r="F89" i="5"/>
  <c r="E87" i="5"/>
  <c r="J24" i="5"/>
  <c r="E24" i="5"/>
  <c r="J92" i="5" s="1"/>
  <c r="J23" i="5"/>
  <c r="J21" i="5"/>
  <c r="E21" i="5"/>
  <c r="J91" i="5" s="1"/>
  <c r="J20" i="5"/>
  <c r="J18" i="5"/>
  <c r="E18" i="5"/>
  <c r="F118" i="5" s="1"/>
  <c r="J17" i="5"/>
  <c r="J15" i="5"/>
  <c r="E15" i="5"/>
  <c r="F117" i="5" s="1"/>
  <c r="J14" i="5"/>
  <c r="J12" i="5"/>
  <c r="J89" i="5"/>
  <c r="E7" i="5"/>
  <c r="E85" i="5"/>
  <c r="J37" i="4"/>
  <c r="J36" i="4"/>
  <c r="AY97" i="1" s="1"/>
  <c r="J35" i="4"/>
  <c r="AX97" i="1"/>
  <c r="BI154" i="4"/>
  <c r="BH154" i="4"/>
  <c r="BG154" i="4"/>
  <c r="BE154" i="4"/>
  <c r="BK154" i="4"/>
  <c r="J154" i="4" s="1"/>
  <c r="BF154" i="4" s="1"/>
  <c r="BI153" i="4"/>
  <c r="BH153" i="4"/>
  <c r="BG153" i="4"/>
  <c r="BE153" i="4"/>
  <c r="BK153" i="4"/>
  <c r="J153" i="4" s="1"/>
  <c r="BF153" i="4" s="1"/>
  <c r="BI152" i="4"/>
  <c r="BH152" i="4"/>
  <c r="BG152" i="4"/>
  <c r="BE152" i="4"/>
  <c r="BK152" i="4"/>
  <c r="J152" i="4" s="1"/>
  <c r="BF152" i="4" s="1"/>
  <c r="BI151" i="4"/>
  <c r="BH151" i="4"/>
  <c r="BG151" i="4"/>
  <c r="BE151" i="4"/>
  <c r="BK151" i="4"/>
  <c r="J151" i="4"/>
  <c r="BF151" i="4"/>
  <c r="BI150" i="4"/>
  <c r="BH150" i="4"/>
  <c r="BG150" i="4"/>
  <c r="BE150" i="4"/>
  <c r="BK150" i="4"/>
  <c r="J150" i="4" s="1"/>
  <c r="BF150" i="4" s="1"/>
  <c r="BI149" i="4"/>
  <c r="BH149" i="4"/>
  <c r="BG149" i="4"/>
  <c r="BE149" i="4"/>
  <c r="BK149" i="4"/>
  <c r="J149" i="4"/>
  <c r="BF149" i="4" s="1"/>
  <c r="BI148" i="4"/>
  <c r="BH148" i="4"/>
  <c r="BG148" i="4"/>
  <c r="BE148" i="4"/>
  <c r="BK148" i="4"/>
  <c r="J148" i="4"/>
  <c r="BF148" i="4" s="1"/>
  <c r="BI147" i="4"/>
  <c r="BH147" i="4"/>
  <c r="BG147" i="4"/>
  <c r="BE147" i="4"/>
  <c r="BK147" i="4"/>
  <c r="J147" i="4"/>
  <c r="BF147" i="4" s="1"/>
  <c r="BI146" i="4"/>
  <c r="BH146" i="4"/>
  <c r="BG146" i="4"/>
  <c r="BE146" i="4"/>
  <c r="BK146" i="4"/>
  <c r="J146" i="4" s="1"/>
  <c r="BF146" i="4" s="1"/>
  <c r="BI145" i="4"/>
  <c r="BH145" i="4"/>
  <c r="BG145" i="4"/>
  <c r="BE145" i="4"/>
  <c r="BK145" i="4"/>
  <c r="J145" i="4" s="1"/>
  <c r="BF145" i="4" s="1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F115" i="4"/>
  <c r="E113" i="4"/>
  <c r="F89" i="4"/>
  <c r="E87" i="4"/>
  <c r="J24" i="4"/>
  <c r="E24" i="4"/>
  <c r="J118" i="4"/>
  <c r="J23" i="4"/>
  <c r="J21" i="4"/>
  <c r="E21" i="4"/>
  <c r="J91" i="4" s="1"/>
  <c r="J20" i="4"/>
  <c r="J18" i="4"/>
  <c r="E18" i="4"/>
  <c r="F118" i="4"/>
  <c r="J17" i="4"/>
  <c r="J15" i="4"/>
  <c r="E15" i="4"/>
  <c r="F91" i="4"/>
  <c r="J14" i="4"/>
  <c r="J12" i="4"/>
  <c r="J115" i="4" s="1"/>
  <c r="E7" i="4"/>
  <c r="E85" i="4"/>
  <c r="J37" i="3"/>
  <c r="J36" i="3"/>
  <c r="AY96" i="1"/>
  <c r="J35" i="3"/>
  <c r="AX96" i="1" s="1"/>
  <c r="BI158" i="3"/>
  <c r="BH158" i="3"/>
  <c r="BG158" i="3"/>
  <c r="BE158" i="3"/>
  <c r="BK158" i="3"/>
  <c r="J158" i="3" s="1"/>
  <c r="BF158" i="3" s="1"/>
  <c r="BI157" i="3"/>
  <c r="BH157" i="3"/>
  <c r="BG157" i="3"/>
  <c r="BE157" i="3"/>
  <c r="BK157" i="3"/>
  <c r="J157" i="3" s="1"/>
  <c r="BF157" i="3" s="1"/>
  <c r="BI156" i="3"/>
  <c r="BH156" i="3"/>
  <c r="BG156" i="3"/>
  <c r="BE156" i="3"/>
  <c r="BK156" i="3"/>
  <c r="J156" i="3"/>
  <c r="BF156" i="3" s="1"/>
  <c r="BI155" i="3"/>
  <c r="BH155" i="3"/>
  <c r="BG155" i="3"/>
  <c r="BE155" i="3"/>
  <c r="BK155" i="3"/>
  <c r="J155" i="3" s="1"/>
  <c r="BF155" i="3" s="1"/>
  <c r="BI154" i="3"/>
  <c r="BH154" i="3"/>
  <c r="BG154" i="3"/>
  <c r="BE154" i="3"/>
  <c r="BK154" i="3"/>
  <c r="J154" i="3"/>
  <c r="BF154" i="3"/>
  <c r="BI153" i="3"/>
  <c r="BH153" i="3"/>
  <c r="BG153" i="3"/>
  <c r="BE153" i="3"/>
  <c r="BK153" i="3"/>
  <c r="J153" i="3" s="1"/>
  <c r="BF153" i="3" s="1"/>
  <c r="BI152" i="3"/>
  <c r="BH152" i="3"/>
  <c r="BG152" i="3"/>
  <c r="BE152" i="3"/>
  <c r="BK152" i="3"/>
  <c r="J152" i="3" s="1"/>
  <c r="BF152" i="3" s="1"/>
  <c r="BI151" i="3"/>
  <c r="BH151" i="3"/>
  <c r="BG151" i="3"/>
  <c r="BE151" i="3"/>
  <c r="BK151" i="3"/>
  <c r="J151" i="3"/>
  <c r="BF151" i="3"/>
  <c r="BI150" i="3"/>
  <c r="BH150" i="3"/>
  <c r="BG150" i="3"/>
  <c r="BE150" i="3"/>
  <c r="BK150" i="3"/>
  <c r="J150" i="3"/>
  <c r="BF150" i="3" s="1"/>
  <c r="BI149" i="3"/>
  <c r="BH149" i="3"/>
  <c r="BG149" i="3"/>
  <c r="BE149" i="3"/>
  <c r="BK149" i="3"/>
  <c r="J149" i="3" s="1"/>
  <c r="BF149" i="3" s="1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F115" i="3"/>
  <c r="E113" i="3"/>
  <c r="F89" i="3"/>
  <c r="E87" i="3"/>
  <c r="J24" i="3"/>
  <c r="E24" i="3"/>
  <c r="J92" i="3" s="1"/>
  <c r="J23" i="3"/>
  <c r="J21" i="3"/>
  <c r="E21" i="3"/>
  <c r="J91" i="3"/>
  <c r="J20" i="3"/>
  <c r="J18" i="3"/>
  <c r="E18" i="3"/>
  <c r="F118" i="3"/>
  <c r="J17" i="3"/>
  <c r="J15" i="3"/>
  <c r="E15" i="3"/>
  <c r="F91" i="3" s="1"/>
  <c r="J14" i="3"/>
  <c r="J12" i="3"/>
  <c r="J115" i="3" s="1"/>
  <c r="E7" i="3"/>
  <c r="E85" i="3"/>
  <c r="J37" i="2"/>
  <c r="J36" i="2"/>
  <c r="AY95" i="1"/>
  <c r="J35" i="2"/>
  <c r="AX95" i="1" s="1"/>
  <c r="BI217" i="2"/>
  <c r="BH217" i="2"/>
  <c r="BG217" i="2"/>
  <c r="BE217" i="2"/>
  <c r="BK217" i="2"/>
  <c r="J217" i="2"/>
  <c r="BF217" i="2"/>
  <c r="BI216" i="2"/>
  <c r="BH216" i="2"/>
  <c r="BG216" i="2"/>
  <c r="BE216" i="2"/>
  <c r="BK216" i="2"/>
  <c r="J216" i="2"/>
  <c r="BF216" i="2" s="1"/>
  <c r="BI215" i="2"/>
  <c r="BH215" i="2"/>
  <c r="BG215" i="2"/>
  <c r="BE215" i="2"/>
  <c r="BK215" i="2"/>
  <c r="J215" i="2" s="1"/>
  <c r="BF215" i="2" s="1"/>
  <c r="BI214" i="2"/>
  <c r="BH214" i="2"/>
  <c r="BG214" i="2"/>
  <c r="BE214" i="2"/>
  <c r="BK214" i="2"/>
  <c r="J214" i="2" s="1"/>
  <c r="BF214" i="2" s="1"/>
  <c r="BI213" i="2"/>
  <c r="BH213" i="2"/>
  <c r="BG213" i="2"/>
  <c r="BE213" i="2"/>
  <c r="BK213" i="2"/>
  <c r="J213" i="2"/>
  <c r="BF213" i="2" s="1"/>
  <c r="BI212" i="2"/>
  <c r="BH212" i="2"/>
  <c r="BG212" i="2"/>
  <c r="BE212" i="2"/>
  <c r="BK212" i="2"/>
  <c r="J212" i="2" s="1"/>
  <c r="BF212" i="2" s="1"/>
  <c r="BI211" i="2"/>
  <c r="BH211" i="2"/>
  <c r="BG211" i="2"/>
  <c r="BE211" i="2"/>
  <c r="BK211" i="2"/>
  <c r="J211" i="2" s="1"/>
  <c r="BF211" i="2" s="1"/>
  <c r="BI210" i="2"/>
  <c r="BH210" i="2"/>
  <c r="BG210" i="2"/>
  <c r="BE210" i="2"/>
  <c r="BK210" i="2"/>
  <c r="J210" i="2"/>
  <c r="BF210" i="2" s="1"/>
  <c r="BI209" i="2"/>
  <c r="BH209" i="2"/>
  <c r="BG209" i="2"/>
  <c r="BE209" i="2"/>
  <c r="BK209" i="2"/>
  <c r="J209" i="2" s="1"/>
  <c r="BF209" i="2" s="1"/>
  <c r="BI208" i="2"/>
  <c r="BH208" i="2"/>
  <c r="BG208" i="2"/>
  <c r="BE208" i="2"/>
  <c r="BK208" i="2"/>
  <c r="J208" i="2"/>
  <c r="BF208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3" i="2"/>
  <c r="BH203" i="2"/>
  <c r="BG203" i="2"/>
  <c r="BE203" i="2"/>
  <c r="T203" i="2"/>
  <c r="T202" i="2"/>
  <c r="R203" i="2"/>
  <c r="R202" i="2" s="1"/>
  <c r="P203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F120" i="2"/>
  <c r="E118" i="2"/>
  <c r="F89" i="2"/>
  <c r="E87" i="2"/>
  <c r="J24" i="2"/>
  <c r="E24" i="2"/>
  <c r="J123" i="2"/>
  <c r="J23" i="2"/>
  <c r="J21" i="2"/>
  <c r="E21" i="2"/>
  <c r="J122" i="2" s="1"/>
  <c r="J20" i="2"/>
  <c r="J18" i="2"/>
  <c r="E18" i="2"/>
  <c r="F92" i="2"/>
  <c r="J17" i="2"/>
  <c r="J15" i="2"/>
  <c r="E15" i="2"/>
  <c r="F122" i="2"/>
  <c r="J14" i="2"/>
  <c r="J12" i="2"/>
  <c r="J120" i="2" s="1"/>
  <c r="E7" i="2"/>
  <c r="E116" i="2"/>
  <c r="L90" i="1"/>
  <c r="AM90" i="1"/>
  <c r="AM89" i="1"/>
  <c r="L89" i="1"/>
  <c r="AM87" i="1"/>
  <c r="L87" i="1"/>
  <c r="L85" i="1"/>
  <c r="L84" i="1"/>
  <c r="BK147" i="11"/>
  <c r="J147" i="11"/>
  <c r="BK146" i="11"/>
  <c r="J146" i="11"/>
  <c r="BK145" i="11"/>
  <c r="J145" i="11"/>
  <c r="BK144" i="11"/>
  <c r="J144" i="11"/>
  <c r="BK143" i="11"/>
  <c r="J143" i="11"/>
  <c r="BK141" i="11"/>
  <c r="J141" i="11"/>
  <c r="BK140" i="11"/>
  <c r="BK138" i="11"/>
  <c r="J137" i="11"/>
  <c r="BK136" i="11"/>
  <c r="J133" i="11"/>
  <c r="BK131" i="11"/>
  <c r="J127" i="11"/>
  <c r="BK124" i="11"/>
  <c r="J130" i="10"/>
  <c r="BK129" i="10"/>
  <c r="BK122" i="10"/>
  <c r="J132" i="9"/>
  <c r="BK122" i="9"/>
  <c r="BK130" i="8"/>
  <c r="J126" i="8"/>
  <c r="BK134" i="7"/>
  <c r="BK129" i="7"/>
  <c r="J128" i="7"/>
  <c r="BK129" i="5"/>
  <c r="BK126" i="5"/>
  <c r="BK125" i="5"/>
  <c r="BK140" i="4"/>
  <c r="J137" i="4"/>
  <c r="BK136" i="4"/>
  <c r="J132" i="4"/>
  <c r="BK144" i="3"/>
  <c r="BK143" i="3"/>
  <c r="BK142" i="3"/>
  <c r="BK141" i="3"/>
  <c r="J137" i="3"/>
  <c r="BK206" i="2"/>
  <c r="BK203" i="2"/>
  <c r="J172" i="2"/>
  <c r="J171" i="2"/>
  <c r="BK170" i="2"/>
  <c r="BK162" i="2"/>
  <c r="J158" i="2"/>
  <c r="J157" i="2"/>
  <c r="J156" i="2"/>
  <c r="J155" i="2"/>
  <c r="BK142" i="2"/>
  <c r="J141" i="2"/>
  <c r="J139" i="2"/>
  <c r="J140" i="11"/>
  <c r="BK139" i="11"/>
  <c r="J139" i="11"/>
  <c r="BK137" i="11"/>
  <c r="BK135" i="11"/>
  <c r="BK134" i="11"/>
  <c r="J131" i="11"/>
  <c r="BK127" i="11"/>
  <c r="BK125" i="11"/>
  <c r="J124" i="11"/>
  <c r="J132" i="10"/>
  <c r="BK131" i="10"/>
  <c r="J125" i="10"/>
  <c r="BK132" i="9"/>
  <c r="J130" i="9"/>
  <c r="BK126" i="8"/>
  <c r="J125" i="8"/>
  <c r="J134" i="7"/>
  <c r="J124" i="7"/>
  <c r="J133" i="6"/>
  <c r="J130" i="6"/>
  <c r="J126" i="6"/>
  <c r="J143" i="4"/>
  <c r="J139" i="4"/>
  <c r="BK125" i="4"/>
  <c r="J140" i="3"/>
  <c r="BK139" i="3"/>
  <c r="BK138" i="3"/>
  <c r="J135" i="3"/>
  <c r="J128" i="3"/>
  <c r="J203" i="2"/>
  <c r="J200" i="2"/>
  <c r="J185" i="2"/>
  <c r="BK184" i="2"/>
  <c r="BK183" i="2"/>
  <c r="J175" i="2"/>
  <c r="J173" i="2"/>
  <c r="BK167" i="2"/>
  <c r="BK159" i="2"/>
  <c r="BK153" i="2"/>
  <c r="BK149" i="2"/>
  <c r="BK146" i="2"/>
  <c r="BK145" i="2"/>
  <c r="J144" i="2"/>
  <c r="J140" i="2"/>
  <c r="J136" i="2"/>
  <c r="BK133" i="2"/>
  <c r="J138" i="11"/>
  <c r="J136" i="11"/>
  <c r="J135" i="11"/>
  <c r="J134" i="11"/>
  <c r="BK133" i="11"/>
  <c r="J130" i="11"/>
  <c r="BK128" i="11"/>
  <c r="J126" i="11"/>
  <c r="BK123" i="11"/>
  <c r="J133" i="10"/>
  <c r="J122" i="10"/>
  <c r="BK133" i="8"/>
  <c r="BK129" i="8"/>
  <c r="BK133" i="7"/>
  <c r="BK130" i="7"/>
  <c r="BK132" i="6"/>
  <c r="BK131" i="6"/>
  <c r="BK131" i="5"/>
  <c r="J122" i="5"/>
  <c r="BK141" i="4"/>
  <c r="J138" i="4"/>
  <c r="BK137" i="4"/>
  <c r="BK135" i="4"/>
  <c r="J129" i="4"/>
  <c r="BK128" i="4"/>
  <c r="J124" i="4"/>
  <c r="BK147" i="3"/>
  <c r="BK146" i="3"/>
  <c r="J144" i="3"/>
  <c r="J142" i="3"/>
  <c r="J141" i="3"/>
  <c r="J138" i="3"/>
  <c r="BK133" i="3"/>
  <c r="BK125" i="3"/>
  <c r="BK124" i="3"/>
  <c r="BK205" i="2"/>
  <c r="J199" i="2"/>
  <c r="J198" i="2"/>
  <c r="BK194" i="2"/>
  <c r="J191" i="2"/>
  <c r="BK186" i="2"/>
  <c r="BK177" i="2"/>
  <c r="BK174" i="2"/>
  <c r="BK172" i="2"/>
  <c r="BK171" i="2"/>
  <c r="J170" i="2"/>
  <c r="BK169" i="2"/>
  <c r="J166" i="2"/>
  <c r="BK160" i="2"/>
  <c r="BK156" i="2"/>
  <c r="BK152" i="2"/>
  <c r="BK148" i="2"/>
  <c r="J146" i="2"/>
  <c r="J145" i="2"/>
  <c r="BK141" i="2"/>
  <c r="J137" i="2"/>
  <c r="BK135" i="2"/>
  <c r="BK130" i="11"/>
  <c r="J128" i="11"/>
  <c r="BK126" i="11"/>
  <c r="J125" i="11"/>
  <c r="J123" i="11"/>
  <c r="BK133" i="10"/>
  <c r="J131" i="10"/>
  <c r="J129" i="10"/>
  <c r="BK125" i="10"/>
  <c r="BK133" i="9"/>
  <c r="J129" i="9"/>
  <c r="BK132" i="8"/>
  <c r="BK131" i="7"/>
  <c r="BK125" i="7"/>
  <c r="BK133" i="6"/>
  <c r="J132" i="6"/>
  <c r="BK129" i="6"/>
  <c r="J125" i="6"/>
  <c r="BK132" i="5"/>
  <c r="J125" i="5"/>
  <c r="BK143" i="4"/>
  <c r="J140" i="4"/>
  <c r="BK138" i="4"/>
  <c r="J135" i="4"/>
  <c r="BK134" i="4"/>
  <c r="BK132" i="4"/>
  <c r="J128" i="4"/>
  <c r="J146" i="3"/>
  <c r="J143" i="3"/>
  <c r="BK140" i="3"/>
  <c r="J133" i="3"/>
  <c r="BK131" i="3"/>
  <c r="J127" i="3"/>
  <c r="BK201" i="2"/>
  <c r="BK198" i="2"/>
  <c r="J196" i="2"/>
  <c r="BK195" i="2"/>
  <c r="BK191" i="2"/>
  <c r="J189" i="2"/>
  <c r="J182" i="2"/>
  <c r="J181" i="2"/>
  <c r="J179" i="2"/>
  <c r="BK176" i="2"/>
  <c r="J168" i="2"/>
  <c r="BK166" i="2"/>
  <c r="J162" i="2"/>
  <c r="BK161" i="2"/>
  <c r="J159" i="2"/>
  <c r="J153" i="2"/>
  <c r="BK151" i="2"/>
  <c r="J148" i="2"/>
  <c r="BK144" i="2"/>
  <c r="BK140" i="2"/>
  <c r="J138" i="2"/>
  <c r="BK134" i="2"/>
  <c r="J130" i="2"/>
  <c r="BK132" i="10"/>
  <c r="BK126" i="10"/>
  <c r="J133" i="9"/>
  <c r="J126" i="9"/>
  <c r="BK131" i="8"/>
  <c r="BK122" i="8"/>
  <c r="J131" i="7"/>
  <c r="BK124" i="7"/>
  <c r="BK130" i="6"/>
  <c r="J133" i="5"/>
  <c r="J142" i="4"/>
  <c r="J141" i="4"/>
  <c r="J136" i="3"/>
  <c r="BK135" i="3"/>
  <c r="BK132" i="3"/>
  <c r="J131" i="3"/>
  <c r="BK130" i="3"/>
  <c r="J129" i="3"/>
  <c r="BK128" i="3"/>
  <c r="J195" i="2"/>
  <c r="BK187" i="2"/>
  <c r="BK185" i="2"/>
  <c r="J184" i="2"/>
  <c r="BK180" i="2"/>
  <c r="J176" i="2"/>
  <c r="BK173" i="2"/>
  <c r="BK164" i="2"/>
  <c r="J163" i="2"/>
  <c r="J161" i="2"/>
  <c r="BK158" i="2"/>
  <c r="BK154" i="2"/>
  <c r="J143" i="2"/>
  <c r="BK139" i="2"/>
  <c r="J135" i="2"/>
  <c r="J133" i="2"/>
  <c r="BK129" i="2"/>
  <c r="BK130" i="10"/>
  <c r="J126" i="10"/>
  <c r="BK131" i="9"/>
  <c r="BK129" i="9"/>
  <c r="J130" i="8"/>
  <c r="J132" i="7"/>
  <c r="J129" i="7"/>
  <c r="J129" i="6"/>
  <c r="BK122" i="6"/>
  <c r="BK133" i="5"/>
  <c r="J132" i="5"/>
  <c r="BK130" i="5"/>
  <c r="BK133" i="4"/>
  <c r="J131" i="4"/>
  <c r="J130" i="4"/>
  <c r="J125" i="4"/>
  <c r="J147" i="3"/>
  <c r="J132" i="3"/>
  <c r="BK126" i="3"/>
  <c r="J201" i="2"/>
  <c r="BK199" i="2"/>
  <c r="J193" i="2"/>
  <c r="BK190" i="2"/>
  <c r="BK189" i="2"/>
  <c r="J186" i="2"/>
  <c r="J183" i="2"/>
  <c r="BK182" i="2"/>
  <c r="J180" i="2"/>
  <c r="BK179" i="2"/>
  <c r="J178" i="2"/>
  <c r="J177" i="2"/>
  <c r="BK168" i="2"/>
  <c r="BK165" i="2"/>
  <c r="J164" i="2"/>
  <c r="J160" i="2"/>
  <c r="BK157" i="2"/>
  <c r="BK155" i="2"/>
  <c r="J152" i="2"/>
  <c r="BK150" i="2"/>
  <c r="J147" i="2"/>
  <c r="BK143" i="2"/>
  <c r="BK130" i="2"/>
  <c r="J129" i="2"/>
  <c r="AS94" i="1"/>
  <c r="BK130" i="9"/>
  <c r="BK126" i="9"/>
  <c r="J125" i="9"/>
  <c r="J122" i="9"/>
  <c r="J131" i="8"/>
  <c r="J129" i="8"/>
  <c r="J122" i="8"/>
  <c r="BK135" i="7"/>
  <c r="J133" i="7"/>
  <c r="J130" i="7"/>
  <c r="J125" i="7"/>
  <c r="J131" i="6"/>
  <c r="BK126" i="6"/>
  <c r="J131" i="5"/>
  <c r="BK122" i="5"/>
  <c r="BK131" i="4"/>
  <c r="BK129" i="4"/>
  <c r="BK124" i="4"/>
  <c r="BK137" i="3"/>
  <c r="BK136" i="3"/>
  <c r="BK129" i="3"/>
  <c r="J126" i="3"/>
  <c r="J125" i="3"/>
  <c r="J124" i="3"/>
  <c r="BK196" i="2"/>
  <c r="J194" i="2"/>
  <c r="J187" i="2"/>
  <c r="BK181" i="2"/>
  <c r="BK178" i="2"/>
  <c r="BK175" i="2"/>
  <c r="J169" i="2"/>
  <c r="J167" i="2"/>
  <c r="BK163" i="2"/>
  <c r="J150" i="2"/>
  <c r="J142" i="2"/>
  <c r="BK138" i="2"/>
  <c r="BK136" i="2"/>
  <c r="J134" i="2"/>
  <c r="J131" i="9"/>
  <c r="BK125" i="9"/>
  <c r="J133" i="8"/>
  <c r="J132" i="8"/>
  <c r="BK125" i="8"/>
  <c r="J135" i="7"/>
  <c r="BK132" i="7"/>
  <c r="BK128" i="7"/>
  <c r="BK125" i="6"/>
  <c r="J122" i="6"/>
  <c r="J130" i="5"/>
  <c r="J129" i="5"/>
  <c r="J126" i="5"/>
  <c r="BK142" i="4"/>
  <c r="BK139" i="4"/>
  <c r="J136" i="4"/>
  <c r="J134" i="4"/>
  <c r="J133" i="4"/>
  <c r="BK130" i="4"/>
  <c r="J139" i="3"/>
  <c r="J130" i="3"/>
  <c r="BK127" i="3"/>
  <c r="J206" i="2"/>
  <c r="J205" i="2"/>
  <c r="BK200" i="2"/>
  <c r="BK193" i="2"/>
  <c r="J190" i="2"/>
  <c r="J174" i="2"/>
  <c r="J165" i="2"/>
  <c r="J154" i="2"/>
  <c r="J151" i="2"/>
  <c r="J149" i="2"/>
  <c r="BK147" i="2"/>
  <c r="BK137" i="2"/>
  <c r="P128" i="2" l="1"/>
  <c r="P127" i="2"/>
  <c r="R188" i="2"/>
  <c r="T192" i="2"/>
  <c r="BK204" i="2"/>
  <c r="J204" i="2"/>
  <c r="J105" i="2"/>
  <c r="BK123" i="3"/>
  <c r="T145" i="3"/>
  <c r="BK127" i="4"/>
  <c r="BK126" i="4" s="1"/>
  <c r="J126" i="4" s="1"/>
  <c r="J99" i="4" s="1"/>
  <c r="P124" i="5"/>
  <c r="P123" i="5"/>
  <c r="P121" i="5" s="1"/>
  <c r="AU98" i="1" s="1"/>
  <c r="BK134" i="6"/>
  <c r="J134" i="6"/>
  <c r="J101" i="6"/>
  <c r="BK127" i="7"/>
  <c r="BK126" i="7"/>
  <c r="J126" i="7" s="1"/>
  <c r="J99" i="7" s="1"/>
  <c r="BK134" i="8"/>
  <c r="J134" i="8"/>
  <c r="J101" i="8"/>
  <c r="P132" i="2"/>
  <c r="BK197" i="2"/>
  <c r="J197" i="2"/>
  <c r="J103" i="2"/>
  <c r="T134" i="3"/>
  <c r="BK123" i="4"/>
  <c r="J123" i="4"/>
  <c r="J98" i="4" s="1"/>
  <c r="T123" i="4"/>
  <c r="T122" i="4" s="1"/>
  <c r="R124" i="5"/>
  <c r="R123" i="5"/>
  <c r="P124" i="6"/>
  <c r="P123" i="6"/>
  <c r="BK136" i="7"/>
  <c r="J136" i="7"/>
  <c r="J101" i="7" s="1"/>
  <c r="BK128" i="8"/>
  <c r="J128" i="8" s="1"/>
  <c r="J100" i="8" s="1"/>
  <c r="R124" i="9"/>
  <c r="R123" i="9"/>
  <c r="R121" i="9" s="1"/>
  <c r="R128" i="2"/>
  <c r="R127" i="2"/>
  <c r="BK192" i="2"/>
  <c r="J192" i="2" s="1"/>
  <c r="J102" i="2" s="1"/>
  <c r="T197" i="2"/>
  <c r="T204" i="2"/>
  <c r="P123" i="3"/>
  <c r="BK148" i="3"/>
  <c r="J148" i="3"/>
  <c r="J101" i="3"/>
  <c r="P123" i="4"/>
  <c r="P122" i="4"/>
  <c r="BK144" i="4"/>
  <c r="J144" i="4"/>
  <c r="J101" i="4" s="1"/>
  <c r="R128" i="5"/>
  <c r="R127" i="5"/>
  <c r="R121" i="5" s="1"/>
  <c r="BK124" i="6"/>
  <c r="J124" i="6" s="1"/>
  <c r="J98" i="6" s="1"/>
  <c r="T128" i="6"/>
  <c r="T127" i="6"/>
  <c r="R123" i="7"/>
  <c r="R122" i="7"/>
  <c r="BK124" i="8"/>
  <c r="J124" i="8"/>
  <c r="J98" i="8" s="1"/>
  <c r="P128" i="9"/>
  <c r="P127" i="9"/>
  <c r="P121" i="9" s="1"/>
  <c r="AU102" i="1" s="1"/>
  <c r="R132" i="2"/>
  <c r="T188" i="2"/>
  <c r="R197" i="2"/>
  <c r="R204" i="2"/>
  <c r="BK134" i="3"/>
  <c r="J134" i="3" s="1"/>
  <c r="J99" i="3" s="1"/>
  <c r="P145" i="3"/>
  <c r="R127" i="4"/>
  <c r="R126" i="4" s="1"/>
  <c r="T124" i="5"/>
  <c r="T123" i="5"/>
  <c r="T121" i="5"/>
  <c r="BK128" i="6"/>
  <c r="BK127" i="6"/>
  <c r="J127" i="6"/>
  <c r="J99" i="6"/>
  <c r="P123" i="7"/>
  <c r="P122" i="7"/>
  <c r="P124" i="8"/>
  <c r="P123" i="8"/>
  <c r="P121" i="8" s="1"/>
  <c r="AU101" i="1" s="1"/>
  <c r="BK134" i="9"/>
  <c r="J134" i="9"/>
  <c r="J101" i="9" s="1"/>
  <c r="BK128" i="2"/>
  <c r="J128" i="2"/>
  <c r="J98" i="2"/>
  <c r="BK188" i="2"/>
  <c r="J188" i="2"/>
  <c r="J101" i="2"/>
  <c r="BK207" i="2"/>
  <c r="J207" i="2" s="1"/>
  <c r="J106" i="2" s="1"/>
  <c r="T123" i="3"/>
  <c r="T122" i="3"/>
  <c r="T121" i="3" s="1"/>
  <c r="BK145" i="3"/>
  <c r="J145" i="3"/>
  <c r="J100" i="3"/>
  <c r="P127" i="4"/>
  <c r="P126" i="4"/>
  <c r="BK128" i="5"/>
  <c r="J128" i="5"/>
  <c r="J100" i="5" s="1"/>
  <c r="P128" i="6"/>
  <c r="P127" i="6"/>
  <c r="P121" i="6" s="1"/>
  <c r="AU99" i="1" s="1"/>
  <c r="BK123" i="7"/>
  <c r="J123" i="7" s="1"/>
  <c r="J98" i="7" s="1"/>
  <c r="T127" i="7"/>
  <c r="T126" i="7"/>
  <c r="T124" i="8"/>
  <c r="T123" i="8"/>
  <c r="BK128" i="9"/>
  <c r="J128" i="9" s="1"/>
  <c r="J100" i="9" s="1"/>
  <c r="T124" i="10"/>
  <c r="T123" i="10"/>
  <c r="T121" i="10" s="1"/>
  <c r="P128" i="10"/>
  <c r="P127" i="10"/>
  <c r="T132" i="2"/>
  <c r="T131" i="2" s="1"/>
  <c r="T126" i="2" s="1"/>
  <c r="R192" i="2"/>
  <c r="P204" i="2"/>
  <c r="P134" i="3"/>
  <c r="T127" i="4"/>
  <c r="T126" i="4"/>
  <c r="P128" i="5"/>
  <c r="P127" i="5"/>
  <c r="T124" i="6"/>
  <c r="T123" i="6"/>
  <c r="T121" i="6"/>
  <c r="P127" i="7"/>
  <c r="P126" i="7" s="1"/>
  <c r="P128" i="8"/>
  <c r="P127" i="8"/>
  <c r="T124" i="9"/>
  <c r="T123" i="9" s="1"/>
  <c r="T121" i="9" s="1"/>
  <c r="BK124" i="10"/>
  <c r="BK123" i="10"/>
  <c r="J123" i="10" s="1"/>
  <c r="J97" i="10" s="1"/>
  <c r="BK128" i="10"/>
  <c r="BK127" i="10"/>
  <c r="J127" i="10" s="1"/>
  <c r="J99" i="10" s="1"/>
  <c r="T128" i="10"/>
  <c r="T127" i="10"/>
  <c r="T128" i="2"/>
  <c r="T127" i="2"/>
  <c r="P188" i="2"/>
  <c r="P197" i="2"/>
  <c r="R134" i="3"/>
  <c r="BK124" i="5"/>
  <c r="J124" i="5"/>
  <c r="J98" i="5" s="1"/>
  <c r="T128" i="5"/>
  <c r="T127" i="5"/>
  <c r="R128" i="6"/>
  <c r="R127" i="6" s="1"/>
  <c r="R121" i="6" s="1"/>
  <c r="R127" i="7"/>
  <c r="R126" i="7"/>
  <c r="R128" i="8"/>
  <c r="R127" i="8" s="1"/>
  <c r="BK124" i="9"/>
  <c r="BK123" i="9"/>
  <c r="J123" i="9"/>
  <c r="J97" i="9" s="1"/>
  <c r="T128" i="9"/>
  <c r="T127" i="9"/>
  <c r="R124" i="10"/>
  <c r="R123" i="10" s="1"/>
  <c r="R121" i="10" s="1"/>
  <c r="BK134" i="10"/>
  <c r="J134" i="10"/>
  <c r="J101" i="10" s="1"/>
  <c r="BK132" i="2"/>
  <c r="P192" i="2"/>
  <c r="R123" i="3"/>
  <c r="R122" i="3" s="1"/>
  <c r="R121" i="3" s="1"/>
  <c r="R145" i="3"/>
  <c r="R123" i="4"/>
  <c r="R122" i="4" s="1"/>
  <c r="R121" i="4" s="1"/>
  <c r="BK134" i="5"/>
  <c r="J134" i="5"/>
  <c r="J101" i="5" s="1"/>
  <c r="R124" i="6"/>
  <c r="R123" i="6"/>
  <c r="T123" i="7"/>
  <c r="T122" i="7"/>
  <c r="T121" i="7"/>
  <c r="R124" i="8"/>
  <c r="R123" i="8" s="1"/>
  <c r="T128" i="8"/>
  <c r="T127" i="8"/>
  <c r="T121" i="8" s="1"/>
  <c r="P124" i="9"/>
  <c r="P123" i="9"/>
  <c r="R128" i="9"/>
  <c r="R127" i="9"/>
  <c r="P124" i="10"/>
  <c r="P123" i="10"/>
  <c r="P121" i="10" s="1"/>
  <c r="AU103" i="1" s="1"/>
  <c r="R128" i="10"/>
  <c r="R127" i="10"/>
  <c r="BK129" i="11"/>
  <c r="J129" i="11"/>
  <c r="J98" i="11"/>
  <c r="P129" i="11"/>
  <c r="R129" i="11"/>
  <c r="T129" i="11"/>
  <c r="BK132" i="11"/>
  <c r="J132" i="11"/>
  <c r="J99" i="11"/>
  <c r="P132" i="11"/>
  <c r="R132" i="11"/>
  <c r="T132" i="11"/>
  <c r="BK142" i="11"/>
  <c r="J142" i="11" s="1"/>
  <c r="J100" i="11" s="1"/>
  <c r="P142" i="11"/>
  <c r="R142" i="11"/>
  <c r="R122" i="11" s="1"/>
  <c r="R121" i="11" s="1"/>
  <c r="T142" i="11"/>
  <c r="T122" i="11" s="1"/>
  <c r="T121" i="11" s="1"/>
  <c r="BK148" i="11"/>
  <c r="J148" i="11"/>
  <c r="J101" i="11"/>
  <c r="E85" i="2"/>
  <c r="BF133" i="2"/>
  <c r="BF140" i="2"/>
  <c r="BF142" i="2"/>
  <c r="BF143" i="2"/>
  <c r="BF160" i="2"/>
  <c r="BF163" i="2"/>
  <c r="BF169" i="2"/>
  <c r="BF177" i="2"/>
  <c r="BF179" i="2"/>
  <c r="BF184" i="2"/>
  <c r="BF186" i="2"/>
  <c r="J89" i="3"/>
  <c r="E111" i="3"/>
  <c r="J118" i="3"/>
  <c r="BF128" i="3"/>
  <c r="BF132" i="3"/>
  <c r="BF136" i="3"/>
  <c r="BF137" i="3"/>
  <c r="BF141" i="3"/>
  <c r="BF146" i="3"/>
  <c r="F117" i="4"/>
  <c r="BF125" i="4"/>
  <c r="BF128" i="4"/>
  <c r="BF131" i="4"/>
  <c r="E111" i="5"/>
  <c r="BF122" i="5"/>
  <c r="BF132" i="5"/>
  <c r="E85" i="7"/>
  <c r="J118" i="7"/>
  <c r="J89" i="8"/>
  <c r="J118" i="8"/>
  <c r="F91" i="9"/>
  <c r="BF122" i="9"/>
  <c r="BF133" i="9"/>
  <c r="F91" i="2"/>
  <c r="F123" i="2"/>
  <c r="BF129" i="2"/>
  <c r="BF147" i="2"/>
  <c r="BF154" i="2"/>
  <c r="BF158" i="2"/>
  <c r="BF159" i="2"/>
  <c r="BF165" i="2"/>
  <c r="BF171" i="2"/>
  <c r="BF199" i="2"/>
  <c r="BF200" i="2"/>
  <c r="BK202" i="2"/>
  <c r="J202" i="2"/>
  <c r="J104" i="2" s="1"/>
  <c r="F92" i="3"/>
  <c r="J92" i="4"/>
  <c r="BF132" i="4"/>
  <c r="BF135" i="4"/>
  <c r="BF137" i="4"/>
  <c r="BF143" i="4"/>
  <c r="F92" i="5"/>
  <c r="BF129" i="5"/>
  <c r="F91" i="6"/>
  <c r="J118" i="6"/>
  <c r="BF132" i="6"/>
  <c r="BF133" i="6"/>
  <c r="BF126" i="8"/>
  <c r="J92" i="9"/>
  <c r="J92" i="2"/>
  <c r="BF137" i="2"/>
  <c r="BF138" i="2"/>
  <c r="BF139" i="2"/>
  <c r="BF148" i="2"/>
  <c r="BF161" i="2"/>
  <c r="BF173" i="2"/>
  <c r="BF196" i="2"/>
  <c r="BF203" i="2"/>
  <c r="J117" i="3"/>
  <c r="BF139" i="3"/>
  <c r="BF140" i="3"/>
  <c r="BF144" i="3"/>
  <c r="F92" i="4"/>
  <c r="J117" i="5"/>
  <c r="BF130" i="6"/>
  <c r="BF131" i="6"/>
  <c r="J89" i="7"/>
  <c r="J117" i="7"/>
  <c r="BF124" i="7"/>
  <c r="BF125" i="7"/>
  <c r="BF133" i="7"/>
  <c r="J117" i="9"/>
  <c r="J89" i="10"/>
  <c r="J118" i="10"/>
  <c r="BF131" i="10"/>
  <c r="BF132" i="10"/>
  <c r="BF131" i="11"/>
  <c r="J89" i="2"/>
  <c r="BF130" i="2"/>
  <c r="BF141" i="2"/>
  <c r="BF149" i="2"/>
  <c r="BF151" i="2"/>
  <c r="BF156" i="2"/>
  <c r="BF174" i="2"/>
  <c r="BF178" i="2"/>
  <c r="BF182" i="2"/>
  <c r="BF191" i="2"/>
  <c r="BF193" i="2"/>
  <c r="BF201" i="2"/>
  <c r="F117" i="3"/>
  <c r="BF126" i="3"/>
  <c r="BF142" i="3"/>
  <c r="E111" i="4"/>
  <c r="BF136" i="4"/>
  <c r="J115" i="5"/>
  <c r="J118" i="5"/>
  <c r="BF126" i="5"/>
  <c r="BF130" i="5"/>
  <c r="J91" i="6"/>
  <c r="F118" i="6"/>
  <c r="BF125" i="6"/>
  <c r="BF126" i="6"/>
  <c r="BF129" i="7"/>
  <c r="BF132" i="7"/>
  <c r="BF135" i="7"/>
  <c r="E85" i="8"/>
  <c r="BF125" i="8"/>
  <c r="BF129" i="8"/>
  <c r="BF133" i="8"/>
  <c r="E85" i="9"/>
  <c r="J89" i="9"/>
  <c r="E85" i="10"/>
  <c r="J91" i="10"/>
  <c r="BF129" i="10"/>
  <c r="BF138" i="11"/>
  <c r="BF135" i="2"/>
  <c r="BF136" i="2"/>
  <c r="BF145" i="2"/>
  <c r="BF164" i="2"/>
  <c r="BF172" i="2"/>
  <c r="BF185" i="2"/>
  <c r="BF124" i="3"/>
  <c r="BF125" i="3"/>
  <c r="BF135" i="3"/>
  <c r="BF138" i="3"/>
  <c r="BF147" i="3"/>
  <c r="J117" i="4"/>
  <c r="F91" i="5"/>
  <c r="E111" i="6"/>
  <c r="BF122" i="6"/>
  <c r="F117" i="7"/>
  <c r="BF128" i="7"/>
  <c r="BF134" i="7"/>
  <c r="F92" i="9"/>
  <c r="F92" i="10"/>
  <c r="F92" i="11"/>
  <c r="F117" i="11"/>
  <c r="BF124" i="11"/>
  <c r="BF125" i="11"/>
  <c r="BF128" i="11"/>
  <c r="BF130" i="11"/>
  <c r="J91" i="2"/>
  <c r="BF181" i="2"/>
  <c r="BF183" i="2"/>
  <c r="BF189" i="2"/>
  <c r="BF206" i="2"/>
  <c r="BF129" i="3"/>
  <c r="BF130" i="3"/>
  <c r="BF130" i="4"/>
  <c r="BF133" i="4"/>
  <c r="BF139" i="4"/>
  <c r="BF142" i="4"/>
  <c r="BF125" i="5"/>
  <c r="BF133" i="5"/>
  <c r="BF129" i="6"/>
  <c r="F92" i="7"/>
  <c r="BF131" i="7"/>
  <c r="F118" i="8"/>
  <c r="BF130" i="8"/>
  <c r="BF131" i="9"/>
  <c r="BF132" i="9"/>
  <c r="BF130" i="10"/>
  <c r="J89" i="11"/>
  <c r="E111" i="11"/>
  <c r="BF123" i="11"/>
  <c r="BF135" i="11"/>
  <c r="BF137" i="11"/>
  <c r="BF155" i="2"/>
  <c r="BF157" i="2"/>
  <c r="BF162" i="2"/>
  <c r="BF168" i="2"/>
  <c r="BF170" i="2"/>
  <c r="BF176" i="2"/>
  <c r="BF194" i="2"/>
  <c r="BF195" i="2"/>
  <c r="BF198" i="2"/>
  <c r="BF205" i="2"/>
  <c r="BF131" i="3"/>
  <c r="BF143" i="3"/>
  <c r="BF129" i="4"/>
  <c r="BF140" i="4"/>
  <c r="BF141" i="4"/>
  <c r="J89" i="6"/>
  <c r="BF130" i="7"/>
  <c r="F117" i="8"/>
  <c r="BF125" i="9"/>
  <c r="BF126" i="9"/>
  <c r="F91" i="10"/>
  <c r="BF122" i="10"/>
  <c r="BF126" i="10"/>
  <c r="J91" i="11"/>
  <c r="BF139" i="11"/>
  <c r="BF134" i="2"/>
  <c r="BF144" i="2"/>
  <c r="BF146" i="2"/>
  <c r="BF150" i="2"/>
  <c r="BF152" i="2"/>
  <c r="BF153" i="2"/>
  <c r="BF166" i="2"/>
  <c r="BF167" i="2"/>
  <c r="BF175" i="2"/>
  <c r="BF180" i="2"/>
  <c r="BF187" i="2"/>
  <c r="BF190" i="2"/>
  <c r="BF127" i="3"/>
  <c r="BF133" i="3"/>
  <c r="J89" i="4"/>
  <c r="BF124" i="4"/>
  <c r="BF134" i="4"/>
  <c r="BF138" i="4"/>
  <c r="BF131" i="5"/>
  <c r="BF122" i="8"/>
  <c r="BF131" i="8"/>
  <c r="BF132" i="8"/>
  <c r="BF129" i="9"/>
  <c r="BF130" i="9"/>
  <c r="BF125" i="10"/>
  <c r="BF133" i="10"/>
  <c r="J92" i="11"/>
  <c r="BF126" i="11"/>
  <c r="BF127" i="11"/>
  <c r="BF133" i="11"/>
  <c r="BF134" i="11"/>
  <c r="BF136" i="11"/>
  <c r="BF140" i="11"/>
  <c r="BF141" i="11"/>
  <c r="BF143" i="11"/>
  <c r="BF144" i="11"/>
  <c r="BF145" i="11"/>
  <c r="BF146" i="11"/>
  <c r="BF147" i="11"/>
  <c r="F36" i="8"/>
  <c r="BC101" i="1" s="1"/>
  <c r="J33" i="4"/>
  <c r="AV97" i="1"/>
  <c r="F35" i="8"/>
  <c r="BB101" i="1" s="1"/>
  <c r="F33" i="5"/>
  <c r="AZ98" i="1"/>
  <c r="F36" i="9"/>
  <c r="BC102" i="1" s="1"/>
  <c r="F37" i="3"/>
  <c r="BD96" i="1"/>
  <c r="J33" i="9"/>
  <c r="AV102" i="1" s="1"/>
  <c r="F35" i="2"/>
  <c r="BB95" i="1" s="1"/>
  <c r="F37" i="11"/>
  <c r="BD104" i="1" s="1"/>
  <c r="F33" i="3"/>
  <c r="AZ96" i="1"/>
  <c r="F37" i="9"/>
  <c r="BD102" i="1" s="1"/>
  <c r="J33" i="7"/>
  <c r="AV100" i="1"/>
  <c r="F37" i="2"/>
  <c r="BD95" i="1" s="1"/>
  <c r="F37" i="5"/>
  <c r="BD98" i="1" s="1"/>
  <c r="J33" i="5"/>
  <c r="AV98" i="1" s="1"/>
  <c r="F33" i="7"/>
  <c r="AZ100" i="1"/>
  <c r="F36" i="10"/>
  <c r="BC103" i="1" s="1"/>
  <c r="F35" i="9"/>
  <c r="BB102" i="1"/>
  <c r="F36" i="5"/>
  <c r="BC98" i="1" s="1"/>
  <c r="F36" i="11"/>
  <c r="BC104" i="1" s="1"/>
  <c r="F35" i="6"/>
  <c r="BB99" i="1" s="1"/>
  <c r="F37" i="6"/>
  <c r="BD99" i="1"/>
  <c r="J33" i="10"/>
  <c r="AV103" i="1" s="1"/>
  <c r="F37" i="4"/>
  <c r="BD97" i="1"/>
  <c r="J33" i="2"/>
  <c r="AV95" i="1" s="1"/>
  <c r="F37" i="8"/>
  <c r="BD101" i="1" s="1"/>
  <c r="F33" i="2"/>
  <c r="AZ95" i="1" s="1"/>
  <c r="F33" i="6"/>
  <c r="AZ99" i="1"/>
  <c r="F33" i="11"/>
  <c r="AZ104" i="1" s="1"/>
  <c r="F36" i="3"/>
  <c r="BC96" i="1"/>
  <c r="F36" i="4"/>
  <c r="BC97" i="1" s="1"/>
  <c r="F35" i="4"/>
  <c r="BB97" i="1" s="1"/>
  <c r="F35" i="11"/>
  <c r="BB104" i="1" s="1"/>
  <c r="F35" i="7"/>
  <c r="BB100" i="1"/>
  <c r="J33" i="8"/>
  <c r="AV101" i="1" s="1"/>
  <c r="F33" i="8"/>
  <c r="AZ101" i="1"/>
  <c r="F33" i="10"/>
  <c r="AZ103" i="1" s="1"/>
  <c r="J33" i="6"/>
  <c r="AV99" i="1" s="1"/>
  <c r="F35" i="10"/>
  <c r="BB103" i="1" s="1"/>
  <c r="J33" i="11"/>
  <c r="AV104" i="1" s="1"/>
  <c r="F36" i="7"/>
  <c r="BC100" i="1" s="1"/>
  <c r="F36" i="6"/>
  <c r="BC99" i="1"/>
  <c r="F36" i="2"/>
  <c r="BC95" i="1" s="1"/>
  <c r="F35" i="5"/>
  <c r="BB98" i="1" s="1"/>
  <c r="F33" i="4"/>
  <c r="AZ97" i="1" s="1"/>
  <c r="F33" i="9"/>
  <c r="AZ102" i="1"/>
  <c r="F37" i="7"/>
  <c r="BD100" i="1" s="1"/>
  <c r="F37" i="10"/>
  <c r="BD103" i="1" s="1"/>
  <c r="F35" i="3"/>
  <c r="BB96" i="1" s="1"/>
  <c r="J33" i="3"/>
  <c r="AV96" i="1" s="1"/>
  <c r="BK122" i="11" l="1"/>
  <c r="J122" i="11" s="1"/>
  <c r="J97" i="11" s="1"/>
  <c r="P122" i="11"/>
  <c r="P121" i="11" s="1"/>
  <c r="AU104" i="1" s="1"/>
  <c r="R121" i="8"/>
  <c r="BK121" i="10"/>
  <c r="J121" i="10" s="1"/>
  <c r="J96" i="10" s="1"/>
  <c r="P121" i="7"/>
  <c r="AU100" i="1"/>
  <c r="BK131" i="2"/>
  <c r="J131" i="2"/>
  <c r="J99" i="2"/>
  <c r="R121" i="7"/>
  <c r="P122" i="3"/>
  <c r="P121" i="3"/>
  <c r="AU96" i="1"/>
  <c r="R131" i="2"/>
  <c r="R126" i="2" s="1"/>
  <c r="P131" i="2"/>
  <c r="P126" i="2"/>
  <c r="AU95" i="1"/>
  <c r="T121" i="4"/>
  <c r="P121" i="4"/>
  <c r="AU97" i="1"/>
  <c r="BK122" i="3"/>
  <c r="J122" i="3"/>
  <c r="J97" i="3"/>
  <c r="J123" i="3"/>
  <c r="J98" i="3"/>
  <c r="BK123" i="6"/>
  <c r="J123" i="6"/>
  <c r="J97" i="6"/>
  <c r="BK122" i="7"/>
  <c r="J122" i="7"/>
  <c r="J97" i="7"/>
  <c r="BK123" i="8"/>
  <c r="J123" i="8"/>
  <c r="J97" i="8"/>
  <c r="J127" i="4"/>
  <c r="J100" i="4"/>
  <c r="BK127" i="5"/>
  <c r="J127" i="5" s="1"/>
  <c r="J99" i="5" s="1"/>
  <c r="J128" i="6"/>
  <c r="J100" i="6"/>
  <c r="BK127" i="9"/>
  <c r="J127" i="9"/>
  <c r="J99" i="9"/>
  <c r="J132" i="2"/>
  <c r="J100" i="2"/>
  <c r="BK123" i="5"/>
  <c r="J123" i="5"/>
  <c r="J97" i="5"/>
  <c r="J127" i="7"/>
  <c r="J100" i="7"/>
  <c r="BK127" i="8"/>
  <c r="J127" i="8"/>
  <c r="J99" i="8"/>
  <c r="BK127" i="2"/>
  <c r="BK126" i="2"/>
  <c r="J126" i="2"/>
  <c r="J96" i="2"/>
  <c r="J124" i="9"/>
  <c r="J98" i="9"/>
  <c r="J124" i="10"/>
  <c r="J98" i="10" s="1"/>
  <c r="J128" i="10"/>
  <c r="J100" i="10"/>
  <c r="BK122" i="4"/>
  <c r="J122" i="4"/>
  <c r="J97" i="4"/>
  <c r="BK121" i="11"/>
  <c r="J121" i="11" s="1"/>
  <c r="J96" i="11" s="1"/>
  <c r="F34" i="3"/>
  <c r="BA96" i="1"/>
  <c r="AZ94" i="1"/>
  <c r="W29" i="1" s="1"/>
  <c r="J34" i="8"/>
  <c r="AW101" i="1" s="1"/>
  <c r="AT101" i="1" s="1"/>
  <c r="BC94" i="1"/>
  <c r="AY94" i="1" s="1"/>
  <c r="J34" i="9"/>
  <c r="AW102" i="1" s="1"/>
  <c r="AT102" i="1" s="1"/>
  <c r="J34" i="6"/>
  <c r="AW99" i="1"/>
  <c r="AT99" i="1"/>
  <c r="F34" i="9"/>
  <c r="BA102" i="1"/>
  <c r="J34" i="11"/>
  <c r="AW104" i="1" s="1"/>
  <c r="AT104" i="1" s="1"/>
  <c r="J34" i="3"/>
  <c r="AW96" i="1" s="1"/>
  <c r="AT96" i="1" s="1"/>
  <c r="F34" i="6"/>
  <c r="BA99" i="1"/>
  <c r="J34" i="5"/>
  <c r="AW98" i="1"/>
  <c r="AT98" i="1" s="1"/>
  <c r="F34" i="11"/>
  <c r="BA104" i="1" s="1"/>
  <c r="J30" i="10"/>
  <c r="AG103" i="1" s="1"/>
  <c r="F34" i="4"/>
  <c r="BA97" i="1" s="1"/>
  <c r="F34" i="8"/>
  <c r="BA101" i="1"/>
  <c r="F34" i="7"/>
  <c r="BA100" i="1"/>
  <c r="F34" i="10"/>
  <c r="BA103" i="1" s="1"/>
  <c r="J34" i="7"/>
  <c r="AW100" i="1" s="1"/>
  <c r="AT100" i="1" s="1"/>
  <c r="BB94" i="1"/>
  <c r="W31" i="1" s="1"/>
  <c r="J34" i="4"/>
  <c r="AW97" i="1" s="1"/>
  <c r="AT97" i="1" s="1"/>
  <c r="BD94" i="1"/>
  <c r="W33" i="1" s="1"/>
  <c r="J34" i="10"/>
  <c r="AW103" i="1" s="1"/>
  <c r="AT103" i="1" s="1"/>
  <c r="J34" i="2"/>
  <c r="AW95" i="1"/>
  <c r="AT95" i="1"/>
  <c r="F34" i="5"/>
  <c r="BA98" i="1" s="1"/>
  <c r="F34" i="2"/>
  <c r="BA95" i="1" s="1"/>
  <c r="J39" i="10" l="1"/>
  <c r="BK121" i="8"/>
  <c r="J121" i="8"/>
  <c r="BK121" i="3"/>
  <c r="J121" i="3" s="1"/>
  <c r="J30" i="3" s="1"/>
  <c r="AG96" i="1" s="1"/>
  <c r="AN96" i="1" s="1"/>
  <c r="J127" i="2"/>
  <c r="J97" i="2"/>
  <c r="BK121" i="9"/>
  <c r="J121" i="9" s="1"/>
  <c r="J30" i="9" s="1"/>
  <c r="AG102" i="1" s="1"/>
  <c r="AN102" i="1" s="1"/>
  <c r="BK121" i="5"/>
  <c r="J121" i="5"/>
  <c r="J96" i="5"/>
  <c r="BK121" i="7"/>
  <c r="J121" i="7"/>
  <c r="BK121" i="4"/>
  <c r="J121" i="4"/>
  <c r="BK121" i="6"/>
  <c r="J121" i="6" s="1"/>
  <c r="J96" i="6" s="1"/>
  <c r="AN103" i="1"/>
  <c r="BA94" i="1"/>
  <c r="W30" i="1" s="1"/>
  <c r="J30" i="8"/>
  <c r="AG101" i="1"/>
  <c r="AN101" i="1" s="1"/>
  <c r="J30" i="7"/>
  <c r="AG100" i="1"/>
  <c r="AN100" i="1"/>
  <c r="AU94" i="1"/>
  <c r="W32" i="1"/>
  <c r="AV94" i="1"/>
  <c r="AK29" i="1" s="1"/>
  <c r="J30" i="2"/>
  <c r="AG95" i="1" s="1"/>
  <c r="AN95" i="1" s="1"/>
  <c r="J30" i="4"/>
  <c r="AG97" i="1"/>
  <c r="AN97" i="1"/>
  <c r="AX94" i="1"/>
  <c r="J30" i="11"/>
  <c r="AG104" i="1" s="1"/>
  <c r="AN104" i="1" s="1"/>
  <c r="J39" i="8" l="1"/>
  <c r="J96" i="8"/>
  <c r="J39" i="9"/>
  <c r="J39" i="3"/>
  <c r="J96" i="4"/>
  <c r="J96" i="9"/>
  <c r="J96" i="7"/>
  <c r="J96" i="3"/>
  <c r="J39" i="4"/>
  <c r="J39" i="7"/>
  <c r="J39" i="11"/>
  <c r="J39" i="2"/>
  <c r="AW94" i="1"/>
  <c r="AK30" i="1"/>
  <c r="J30" i="5"/>
  <c r="AG98" i="1"/>
  <c r="AN98" i="1"/>
  <c r="J30" i="6"/>
  <c r="AG99" i="1"/>
  <c r="AN99" i="1" s="1"/>
  <c r="J39" i="5" l="1"/>
  <c r="J39" i="6"/>
  <c r="AG94" i="1"/>
  <c r="AT94" i="1"/>
  <c r="AN94" i="1" l="1"/>
  <c r="AK26" i="1"/>
  <c r="AK35" i="1" s="1"/>
</calcChain>
</file>

<file path=xl/sharedStrings.xml><?xml version="1.0" encoding="utf-8"?>
<sst xmlns="http://schemas.openxmlformats.org/spreadsheetml/2006/main" count="5284" uniqueCount="706">
  <si>
    <t>Export Komplet</t>
  </si>
  <si>
    <t/>
  </si>
  <si>
    <t>2.0</t>
  </si>
  <si>
    <t>False</t>
  </si>
  <si>
    <t>{8b688d3b-9f52-40af-ac4e-fd9df91f1b6e}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</si>
  <si>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</si>
  <si>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</si>
  <si>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</si>
  <si>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</si>
  <si>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</si>
  <si>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</si>
  <si>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</si>
  <si>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</si>
  <si>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83-19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</si>
  <si>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</si>
  <si>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</si>
  <si>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Kreatívne centrum Nitra – Kino Palace</t>
  </si>
  <si>
    <t>JKSO:</t>
  </si>
  <si>
    <t>KS:</t>
  </si>
  <si>
    <t>Miesto:</t>
  </si>
  <si>
    <t xml:space="preserve"> </t>
  </si>
  <si>
    <t>Dátum:</t>
  </si>
  <si>
    <t>5. 12. 2019</t>
  </si>
  <si>
    <t>Objednávateľ:</t>
  </si>
  <si>
    <t>IČO:</t>
  </si>
  <si>
    <t>IČ DPH:</t>
  </si>
  <si>
    <t>Zhotoviteľ:</t>
  </si>
  <si>
    <t>Vyplň údaj</t>
  </si>
  <si>
    <t>Projektant:</t>
  </si>
  <si>
    <t>51842009</t>
  </si>
  <si>
    <t>Baherník-M.B.E.s.r.o.</t>
  </si>
  <si>
    <t>SK2120801166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</si>
  <si>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</si>
  <si>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</si>
  <si>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</si>
  <si>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</si>
  <si>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</si>
  <si>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</si>
  <si>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</si>
  <si>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</si>
  <si>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</si>
  <si>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</si>
  <si>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</si>
  <si>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</si>
  <si>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</si>
  <si>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</si>
  <si>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</si>
  <si>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</si>
  <si>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</si>
  <si>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</si>
  <si>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</si>
  <si>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</si>
  <si>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</si>
  <si>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</si>
  <si>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</si>
  <si>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</si>
  <si>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</si>
  <si>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</si>
  <si>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</si>
  <si>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</si>
  <si>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</si>
  <si>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</si>
  <si>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</si>
  <si>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</si>
  <si>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</si>
  <si>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</si>
  <si>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</si>
  <si>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</si>
  <si>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</si>
  <si>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</si>
  <si>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</si>
  <si>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</si>
  <si>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</si>
  <si>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</si>
  <si>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</si>
  <si>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</si>
  <si>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</si>
  <si>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</si>
  <si>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</si>
  <si>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</si>
  <si>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</si>
  <si>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EL</t>
  </si>
  <si>
    <t>STA</t>
  </si>
  <si>
    <t>1</t>
  </si>
  <si>
    <t>{1b64e7ca-1735-485a-bcb7-27abb46273f7}</t>
  </si>
  <si>
    <t>02</t>
  </si>
  <si>
    <t>Bleskozvod</t>
  </si>
  <si>
    <t>{f6c248f6-fbb2-438b-9eae-3596a0309cf5}</t>
  </si>
  <si>
    <t>03</t>
  </si>
  <si>
    <t>RH</t>
  </si>
  <si>
    <t>{d86b8e9d-5f3a-4147-942f-9ebcd6823eaf}</t>
  </si>
  <si>
    <t>04</t>
  </si>
  <si>
    <t>RP1</t>
  </si>
  <si>
    <t>{43bb3824-9931-426f-b50e-ee5b89e3f0cb}</t>
  </si>
  <si>
    <t>05</t>
  </si>
  <si>
    <t>RP2</t>
  </si>
  <si>
    <t>{e3ecbf08-7933-469d-a244-923e24e3ed3e}</t>
  </si>
  <si>
    <t>06</t>
  </si>
  <si>
    <t>RP3</t>
  </si>
  <si>
    <t>{d2955c87-225e-4fd3-9916-3404e2072420}</t>
  </si>
  <si>
    <t>07</t>
  </si>
  <si>
    <t>RP4</t>
  </si>
  <si>
    <t>{67589fed-d809-4280-8373-a519c6ab3127}</t>
  </si>
  <si>
    <t>08</t>
  </si>
  <si>
    <t>RP5</t>
  </si>
  <si>
    <t>{fcbd7105-3f6a-4402-9063-affee09ab266}</t>
  </si>
  <si>
    <t>09</t>
  </si>
  <si>
    <t>RT</t>
  </si>
  <si>
    <t>{5b9ff396-5017-4659-9f49-0e1b3cfbad26}</t>
  </si>
  <si>
    <t>10</t>
  </si>
  <si>
    <t>Prípojka</t>
  </si>
  <si>
    <t>{2df0e6be-ce5c-4c1d-9552-449048ebd202}</t>
  </si>
  <si>
    <t>KRYCÍ LIST ROZPOČTU</t>
  </si>
  <si>
    <t>Objekt:</t>
  </si>
  <si>
    <t>01 - EL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</si>
  <si>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</si>
  <si>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</si>
  <si>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</si>
  <si>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</si>
  <si>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</si>
  <si>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</si>
  <si>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</si>
  <si>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</si>
  <si>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</si>
  <si>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</si>
  <si>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K - Kabeláž</t>
  </si>
  <si>
    <t xml:space="preserve">    PR - Prístroje</t>
  </si>
  <si>
    <t xml:space="preserve">    US - Úložné systémy a krabice</t>
  </si>
  <si>
    <t xml:space="preserve">    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</si>
  <si>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</si>
  <si>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</si>
  <si>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</si>
  <si>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</si>
  <si>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</si>
  <si>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</si>
  <si>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</si>
  <si>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</si>
  <si>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</si>
  <si>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</si>
  <si>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</si>
  <si>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</si>
  <si>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</si>
  <si>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</si>
  <si>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</si>
  <si>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</si>
  <si>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</si>
  <si>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</si>
  <si>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</si>
  <si>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953991211</t>
  </si>
  <si>
    <t>Sadrovanie krabičiek a káblov v stenách</t>
  </si>
  <si>
    <t>ks</t>
  </si>
  <si>
    <t>4</t>
  </si>
  <si>
    <t>2</t>
  </si>
  <si>
    <t>222036970</t>
  </si>
  <si>
    <t>M</t>
  </si>
  <si>
    <t>585410000160</t>
  </si>
  <si>
    <t>Sadra biela, balenie 30 kg</t>
  </si>
  <si>
    <t>8</t>
  </si>
  <si>
    <t>-1069508941</t>
  </si>
  <si>
    <t>Práce a dodávky M</t>
  </si>
  <si>
    <t>3</t>
  </si>
  <si>
    <t>21-M</t>
  </si>
  <si>
    <t>Elektromontáže</t>
  </si>
  <si>
    <t>000400022</t>
  </si>
  <si>
    <t>Projektové práce - stavebná časť (stavebné objekty vrátane ich technického vybavenia). náklady na dokumentáciu skutočného zhotovenia stavby</t>
  </si>
  <si>
    <t>eur</t>
  </si>
  <si>
    <t>1024</t>
  </si>
  <si>
    <t>-1992135794</t>
  </si>
  <si>
    <t>210010301</t>
  </si>
  <si>
    <t>Krabica prístrojová bez zapojenia (1901, KP 68, KZ 3)</t>
  </si>
  <si>
    <t>64</t>
  </si>
  <si>
    <t>1870292287</t>
  </si>
  <si>
    <t>5</t>
  </si>
  <si>
    <t>345410010400</t>
  </si>
  <si>
    <t>Krabica univerzálna KU 68 LA/1, Dxh 73x45 mm</t>
  </si>
  <si>
    <t>128</t>
  </si>
  <si>
    <t>1358738632</t>
  </si>
  <si>
    <t>6</t>
  </si>
  <si>
    <t>1079624807</t>
  </si>
  <si>
    <t>7</t>
  </si>
  <si>
    <t>345410002300</t>
  </si>
  <si>
    <t>Krabica prístrojová rozvodná pod omietku KPR 68, Dxh 73x66 mm</t>
  </si>
  <si>
    <t>-1430095322</t>
  </si>
  <si>
    <t>210010420</t>
  </si>
  <si>
    <t xml:space="preserve">Krabica univerzálna viacnásobná do podlahy </t>
  </si>
  <si>
    <t>-1775696811</t>
  </si>
  <si>
    <t>ERS000005894</t>
  </si>
  <si>
    <t>Krabica inštalačná 89607 podlahová 12-mod s krytom béžová</t>
  </si>
  <si>
    <t>256</t>
  </si>
  <si>
    <t>378730857</t>
  </si>
  <si>
    <t>210020911</t>
  </si>
  <si>
    <t>Protipožiarna upchávka</t>
  </si>
  <si>
    <t>m2</t>
  </si>
  <si>
    <t>-1370155097</t>
  </si>
  <si>
    <t>11</t>
  </si>
  <si>
    <t>M014</t>
  </si>
  <si>
    <t>CBS</t>
  </si>
  <si>
    <t>1135162228</t>
  </si>
  <si>
    <t>12</t>
  </si>
  <si>
    <t>210110001</t>
  </si>
  <si>
    <t>Jednopólový spínač - radenie 1, nástenný pre prostredie obyčajné alebo vlhké vrátane zapojenia</t>
  </si>
  <si>
    <t>-1877739808</t>
  </si>
  <si>
    <t>13</t>
  </si>
  <si>
    <t>345340003000</t>
  </si>
  <si>
    <t>Spínač podsvietený, otočný rad.1, IP20, kopmplet</t>
  </si>
  <si>
    <t>674311541</t>
  </si>
  <si>
    <t>14</t>
  </si>
  <si>
    <t>210110003</t>
  </si>
  <si>
    <t>Sériový spínač (prepínač) -  radenie 5, nástenný pre prostredie obyčajné alebo vlhké vrátane zapojenia</t>
  </si>
  <si>
    <t>-1670715983</t>
  </si>
  <si>
    <t>15</t>
  </si>
  <si>
    <t>345330000200</t>
  </si>
  <si>
    <t>Prepínač podsvietený otočný, radenie 5, IP20, komplet</t>
  </si>
  <si>
    <t>1261844144</t>
  </si>
  <si>
    <t>16</t>
  </si>
  <si>
    <t>210110004</t>
  </si>
  <si>
    <t>Striedavý spínač (prepínač) - radenie 6, nástenný pre prostredie obyčajné alebo vlhké vrátane zapojenia</t>
  </si>
  <si>
    <t>-1973052799</t>
  </si>
  <si>
    <t>17</t>
  </si>
  <si>
    <t>345330000500</t>
  </si>
  <si>
    <t>Prepínač podsvietený, otočný rad.6, IP20, komplet</t>
  </si>
  <si>
    <t>1203397184</t>
  </si>
  <si>
    <t>18</t>
  </si>
  <si>
    <t>-618769655</t>
  </si>
  <si>
    <t>19</t>
  </si>
  <si>
    <t>3453300005000</t>
  </si>
  <si>
    <t>Prepínač podsvietený otočný rad.6+6, IP20, komplet</t>
  </si>
  <si>
    <t>948490890</t>
  </si>
  <si>
    <t>-2058705468</t>
  </si>
  <si>
    <t>21</t>
  </si>
  <si>
    <t>-1396490471</t>
  </si>
  <si>
    <t>22</t>
  </si>
  <si>
    <t>210110095</t>
  </si>
  <si>
    <t>Spínače snímač pohybu do stropu</t>
  </si>
  <si>
    <t>-1790428336</t>
  </si>
  <si>
    <t>23</t>
  </si>
  <si>
    <t>p40461000280</t>
  </si>
  <si>
    <t>Prítomnostný snímač, 360°, nástenná montáž</t>
  </si>
  <si>
    <t>-898957665</t>
  </si>
  <si>
    <t>24</t>
  </si>
  <si>
    <t>210111012</t>
  </si>
  <si>
    <t>Domová zásuvka polozapustená alebo zapustená, 10/16 A 250 V 2P + Z 2 x zapojenie</t>
  </si>
  <si>
    <t>1854446449</t>
  </si>
  <si>
    <t>25</t>
  </si>
  <si>
    <t>345520000200</t>
  </si>
  <si>
    <t>Zásuvka 2x 230V/16A, IP20 komplet</t>
  </si>
  <si>
    <t>392100570</t>
  </si>
  <si>
    <t>26</t>
  </si>
  <si>
    <t>210201510</t>
  </si>
  <si>
    <t>Zapojenie svietidla 1x svetelný zdroj, núdzového, LED - núdzový režim</t>
  </si>
  <si>
    <t>667188028</t>
  </si>
  <si>
    <t>27</t>
  </si>
  <si>
    <t>348150000500</t>
  </si>
  <si>
    <t>Svietidlo núdzové nástenné so svetelným zdrojom LED 1x3,2W,len núdzový režim</t>
  </si>
  <si>
    <t>-3816897</t>
  </si>
  <si>
    <t>28</t>
  </si>
  <si>
    <t>210201511</t>
  </si>
  <si>
    <t>Zapojenie svietidla 1x svetelný zdroj, núdzového, LED - stály režim</t>
  </si>
  <si>
    <t>383357537</t>
  </si>
  <si>
    <t>29</t>
  </si>
  <si>
    <t>348150000700</t>
  </si>
  <si>
    <t>Svietidlo núdzové nástenné so svetelným zdrojom LED 1x3,2W, stály režim</t>
  </si>
  <si>
    <t>-70188740</t>
  </si>
  <si>
    <t>30</t>
  </si>
  <si>
    <t>210222040</t>
  </si>
  <si>
    <t>Svorka na potrubie "BERNARD" vrátane pásika Cu, pre vonkajšie práce</t>
  </si>
  <si>
    <t>748311765</t>
  </si>
  <si>
    <t>31</t>
  </si>
  <si>
    <t>354410006200</t>
  </si>
  <si>
    <t>Svorka uzemňovacia Bernard ZSA 16</t>
  </si>
  <si>
    <t>-2122747337</t>
  </si>
  <si>
    <t>32</t>
  </si>
  <si>
    <t>354410066900</t>
  </si>
  <si>
    <t>Páska CU, bleskozvodný a uzemňovací materiál, dĺžka 0,5 m</t>
  </si>
  <si>
    <t>978197410</t>
  </si>
  <si>
    <t>33</t>
  </si>
  <si>
    <t>210800612</t>
  </si>
  <si>
    <t>Vodič medený uložený voľne H07V-K (CYA)  450/750 V 4</t>
  </si>
  <si>
    <t>m</t>
  </si>
  <si>
    <t>-563965458</t>
  </si>
  <si>
    <t>34</t>
  </si>
  <si>
    <t>341310009000</t>
  </si>
  <si>
    <t>Vodič medený flexibilný H07V-K 4 mm2</t>
  </si>
  <si>
    <t>407743355</t>
  </si>
  <si>
    <t>35</t>
  </si>
  <si>
    <t>210881047</t>
  </si>
  <si>
    <t>Kábel bezhalogénový, medený uložený voľne N2XH 0,6/1,0 kV  5x2,5</t>
  </si>
  <si>
    <t>-351351635</t>
  </si>
  <si>
    <t>36</t>
  </si>
  <si>
    <t>341610016900</t>
  </si>
  <si>
    <t>Kábel medený bezhalogenový N2XH 5x2,5 mm2</t>
  </si>
  <si>
    <t>-1596223979</t>
  </si>
  <si>
    <t>37</t>
  </si>
  <si>
    <t>210881075</t>
  </si>
  <si>
    <t>Kábel bezhalogénový, medený uložený pevne N2XH 0,6/1,0 kV  3x1,5</t>
  </si>
  <si>
    <t>2117687</t>
  </si>
  <si>
    <t>38</t>
  </si>
  <si>
    <t>341610014300</t>
  </si>
  <si>
    <t>Kábel medený bezhalogenový N2XH 3x1,5 mm2</t>
  </si>
  <si>
    <t>-1543679065</t>
  </si>
  <si>
    <t>39</t>
  </si>
  <si>
    <t>210881076</t>
  </si>
  <si>
    <t>Kábel bezhalogénový, medený uložený pevne N2XH 0,6/1,0 kV  3x2,5</t>
  </si>
  <si>
    <t>174105172</t>
  </si>
  <si>
    <t>40</t>
  </si>
  <si>
    <t>341610014400</t>
  </si>
  <si>
    <t>Kábel medený bezhalogenový N2XH 3x2,5 mm2</t>
  </si>
  <si>
    <t>1222683411</t>
  </si>
  <si>
    <t>41</t>
  </si>
  <si>
    <t>210881100</t>
  </si>
  <si>
    <t>Kábel bezhalogénový, medený uložený pevne N2XH 0,6/1,0 kV  5x1,5</t>
  </si>
  <si>
    <t>2012366975</t>
  </si>
  <si>
    <t>42</t>
  </si>
  <si>
    <t>341610016800</t>
  </si>
  <si>
    <t>Kábel medený bezhalogenový N2XH 5x1,5 mm2</t>
  </si>
  <si>
    <t>1765121807</t>
  </si>
  <si>
    <t>43</t>
  </si>
  <si>
    <t>210881103</t>
  </si>
  <si>
    <t>Kábel bezhalogénový, medený uložený pevne N2XH 0,6/1,0 kV  5x10</t>
  </si>
  <si>
    <t>1801807411</t>
  </si>
  <si>
    <t>44</t>
  </si>
  <si>
    <t>341610017100</t>
  </si>
  <si>
    <t>Kábel medený bezhalogenový N2XH 5x10 mm2</t>
  </si>
  <si>
    <t>392385663</t>
  </si>
  <si>
    <t>45</t>
  </si>
  <si>
    <t>210881104</t>
  </si>
  <si>
    <t>Kábel bezhalogénový, medený uložený pevne N2XH 0,6/1,0 kV  5x16</t>
  </si>
  <si>
    <t>-910769812</t>
  </si>
  <si>
    <t>46</t>
  </si>
  <si>
    <t>341610017200</t>
  </si>
  <si>
    <t>Kábel medený bezhalogenový N2XH 5x16 mm2</t>
  </si>
  <si>
    <t>-1345883580</t>
  </si>
  <si>
    <t>47</t>
  </si>
  <si>
    <t>210881380</t>
  </si>
  <si>
    <t>Kábel bezhalogénový, medený uložený voľne NHXH-FE 180/E90 0,6/1,0 kV  3x1,5</t>
  </si>
  <si>
    <t>358319814</t>
  </si>
  <si>
    <t>48</t>
  </si>
  <si>
    <t>341610031400</t>
  </si>
  <si>
    <t>Kábel medený bezhalogenový NHXH FE180/E90 3x1,5 mm2</t>
  </si>
  <si>
    <t>645939399</t>
  </si>
  <si>
    <t>49</t>
  </si>
  <si>
    <t>KPE000002055</t>
  </si>
  <si>
    <t>Kábel pevný  bezhalogénový J-H(ST)H 4x2x0,8 červený</t>
  </si>
  <si>
    <t>-635585983</t>
  </si>
  <si>
    <t>50</t>
  </si>
  <si>
    <t>210881389</t>
  </si>
  <si>
    <t>Kábel bezhalogénový, medený uložený voľne NHXH-FE 180/E90 0,6/1,0 kV  5x1,5</t>
  </si>
  <si>
    <t>397610257</t>
  </si>
  <si>
    <t>51</t>
  </si>
  <si>
    <t>341610032300</t>
  </si>
  <si>
    <t>Kábel medený bezhalogenový NHXH FE180/E90 5x1,5 mm2</t>
  </si>
  <si>
    <t>1307094366</t>
  </si>
  <si>
    <t>52</t>
  </si>
  <si>
    <t>210881391</t>
  </si>
  <si>
    <t>Kábel bezhalogénový, medený uložený voľne NHXH-FE 180/E90 0,6/1,0 kV  5x4</t>
  </si>
  <si>
    <t>226201988</t>
  </si>
  <si>
    <t>53</t>
  </si>
  <si>
    <t>341610032500</t>
  </si>
  <si>
    <t>Kábel medený bezhalogenový NHXH FE180/E90 5x4 mm2</t>
  </si>
  <si>
    <t>-1425178419</t>
  </si>
  <si>
    <t>54</t>
  </si>
  <si>
    <t>220260021</t>
  </si>
  <si>
    <t>Krabica KO 68 pod omietku, vrátane vysekania lôžka,zhotovenie otvorov,bez svoriek a zapojenia vodičov</t>
  </si>
  <si>
    <t>962019963</t>
  </si>
  <si>
    <t>55</t>
  </si>
  <si>
    <t>HZS000114</t>
  </si>
  <si>
    <t>Stavebno montážne práce najnáročnejšie na odbornosť - prehliadky pracoviska a revízie (Tr. 4) v rozsahu viac ako 8 hodín</t>
  </si>
  <si>
    <t>hod</t>
  </si>
  <si>
    <t>512</t>
  </si>
  <si>
    <t>585149499</t>
  </si>
  <si>
    <t>56</t>
  </si>
  <si>
    <t>MV</t>
  </si>
  <si>
    <t>Murárske výpomoci</t>
  </si>
  <si>
    <t>%</t>
  </si>
  <si>
    <t>1376930657</t>
  </si>
  <si>
    <t>57</t>
  </si>
  <si>
    <t>PM</t>
  </si>
  <si>
    <t>Podružný materiál</t>
  </si>
  <si>
    <t>739154621</t>
  </si>
  <si>
    <t>22-M</t>
  </si>
  <si>
    <t>Montáže oznamovacích a zabezpečovacích zariadení</t>
  </si>
  <si>
    <t>58</t>
  </si>
  <si>
    <t>KX2872DB12</t>
  </si>
  <si>
    <t>KNX Nástenný tlačidlový panel, 4násobný</t>
  </si>
  <si>
    <t>-859779554</t>
  </si>
  <si>
    <t>59</t>
  </si>
  <si>
    <t>KPE000000027</t>
  </si>
  <si>
    <t>Kábel pevný tienený J-H(ST)H 2x2x0,8 bezhalogénový červený</t>
  </si>
  <si>
    <t>738795188</t>
  </si>
  <si>
    <t>60</t>
  </si>
  <si>
    <t>EZA000004065</t>
  </si>
  <si>
    <t>Zásuvka 230V/ 16A do podlahovej krabice</t>
  </si>
  <si>
    <t>114259259</t>
  </si>
  <si>
    <t>Kabeláž</t>
  </si>
  <si>
    <t>61</t>
  </si>
  <si>
    <t>U1</t>
  </si>
  <si>
    <t>UPS  s dobou zálohovania 45 minút pri záťaži 5kW</t>
  </si>
  <si>
    <t>1783328429</t>
  </si>
  <si>
    <t>62</t>
  </si>
  <si>
    <t>U2</t>
  </si>
  <si>
    <t>Prepojovacia skrinka MX-ExMB vrátane externého manuálneho by-passu, vrátane pomocného materiálu a montáže</t>
  </si>
  <si>
    <t>1732980639</t>
  </si>
  <si>
    <t>63</t>
  </si>
  <si>
    <t>U3</t>
  </si>
  <si>
    <t>Kábel vstup/výstup (medzi UPS a MX-ExMB) do 5m vrátane pomocného materiálu a montáže</t>
  </si>
  <si>
    <t>529523620</t>
  </si>
  <si>
    <t>U5</t>
  </si>
  <si>
    <t>Doprava,Inštalácia,oživenie UPS, zaškolenie obsluhy, dokumentácia, 1x doprava servisných pracovníkov na inštaláciu, 1x doprava servisných pracovníkov na funkčnú skúšku</t>
  </si>
  <si>
    <t>kpl</t>
  </si>
  <si>
    <t>-1910531216</t>
  </si>
  <si>
    <t>PR</t>
  </si>
  <si>
    <t>Prístroje</t>
  </si>
  <si>
    <t>65</t>
  </si>
  <si>
    <t>210 11-0095P</t>
  </si>
  <si>
    <t>Tlačítko PO</t>
  </si>
  <si>
    <t>-1689133110</t>
  </si>
  <si>
    <t>66</t>
  </si>
  <si>
    <t>CXM/CO/P/R/BR</t>
  </si>
  <si>
    <t>-1858700083</t>
  </si>
  <si>
    <t>67</t>
  </si>
  <si>
    <t>2104189111</t>
  </si>
  <si>
    <t>Montáž tlačidla CS/TS</t>
  </si>
  <si>
    <t>-1868831486</t>
  </si>
  <si>
    <t>68</t>
  </si>
  <si>
    <t>MM216525--</t>
  </si>
  <si>
    <t>Havarijné tlačitko CS, TS</t>
  </si>
  <si>
    <t>-1761742694</t>
  </si>
  <si>
    <t>US</t>
  </si>
  <si>
    <t>Úložné systémy a krabice</t>
  </si>
  <si>
    <t>69</t>
  </si>
  <si>
    <t>973046161</t>
  </si>
  <si>
    <t>Vysekanie v murive betónovom kapsy pre klátiky a krabice, veľ. do 800x500x250 mm,  -0,00100t</t>
  </si>
  <si>
    <t>319687903</t>
  </si>
  <si>
    <t>HZS</t>
  </si>
  <si>
    <t>Hodinové zúčtovacie sadzby</t>
  </si>
  <si>
    <t>70</t>
  </si>
  <si>
    <t>404075923</t>
  </si>
  <si>
    <t>71</t>
  </si>
  <si>
    <t>HZS000114.1</t>
  </si>
  <si>
    <t>1961180135</t>
  </si>
  <si>
    <t>VP</t>
  </si>
  <si>
    <t xml:space="preserve">  Práce naviac</t>
  </si>
  <si>
    <t>PN</t>
  </si>
  <si>
    <t>02 - Bleskozvod</t>
  </si>
  <si>
    <t xml:space="preserve">    BLZ - Bleskozvod a uzemnenie</t>
  </si>
  <si>
    <t>210220220</t>
  </si>
  <si>
    <t xml:space="preserve">Držiak zachytávacej tyče </t>
  </si>
  <si>
    <t>-782026185</t>
  </si>
  <si>
    <t>354410023800</t>
  </si>
  <si>
    <t>Držiak zachytávacej tyče d=16 AlMgSi</t>
  </si>
  <si>
    <t>1610451018</t>
  </si>
  <si>
    <t>210220247</t>
  </si>
  <si>
    <t>Svorka FeZn skúšobná SZ</t>
  </si>
  <si>
    <t>1047046317</t>
  </si>
  <si>
    <t>354410004300</t>
  </si>
  <si>
    <t>Svorka FeZn skúšobná označenie SZ</t>
  </si>
  <si>
    <t>27223486</t>
  </si>
  <si>
    <t>210220800</t>
  </si>
  <si>
    <t>Uzemňovacie vedenie na povrchu  AlMgSi  drôt zvodový Ø 8-10</t>
  </si>
  <si>
    <t>34879353</t>
  </si>
  <si>
    <t>354410064200</t>
  </si>
  <si>
    <t>Drôt bleskozvodový zliatina AlMgSi, d 8 mm, Al</t>
  </si>
  <si>
    <t>kg</t>
  </si>
  <si>
    <t>1789860022</t>
  </si>
  <si>
    <t>210220810</t>
  </si>
  <si>
    <t>Podpery vedenia zliatina AlMgSi na plochú strechu PV21</t>
  </si>
  <si>
    <t>924156223</t>
  </si>
  <si>
    <t>d1</t>
  </si>
  <si>
    <t>Nerezový držiak vodiča AlMgSi 8 s voľným uchytením</t>
  </si>
  <si>
    <t>-1061917187</t>
  </si>
  <si>
    <t>210222281</t>
  </si>
  <si>
    <t>Uzemňovacia tyč FeZn  ZT nadstavovacia, pre vonkajšie práce</t>
  </si>
  <si>
    <t>-2057927267</t>
  </si>
  <si>
    <t>354410056200</t>
  </si>
  <si>
    <t>Tyč uzemňovacia FeZn nadstavovacia označenie ZT SDv, d 25 mm, 1,5 m</t>
  </si>
  <si>
    <t>-1583033776</t>
  </si>
  <si>
    <t>BLZ</t>
  </si>
  <si>
    <t>Bleskozvod a uzemnenie</t>
  </si>
  <si>
    <t>354410054700</t>
  </si>
  <si>
    <t>Drôt bleskozvodový FeZn D 8 mm oplastovaný</t>
  </si>
  <si>
    <t>220449669</t>
  </si>
  <si>
    <t>354410064400</t>
  </si>
  <si>
    <t>Vodič uzemňovací izolovaný označenie O 8 PVC</t>
  </si>
  <si>
    <t>-1679346030</t>
  </si>
  <si>
    <t>392069</t>
  </si>
  <si>
    <t>svorka zachytávač V2A for Rd 8-10/16 mm</t>
  </si>
  <si>
    <t>-2036989189</t>
  </si>
  <si>
    <t>210220651</t>
  </si>
  <si>
    <t>Svorka nerez 1.4301 krížová SK a diagonálna krížová DKS</t>
  </si>
  <si>
    <t>-2116747596</t>
  </si>
  <si>
    <t>390059</t>
  </si>
  <si>
    <t>svorka V2A for Rd 8-10 mm</t>
  </si>
  <si>
    <t>-332094301</t>
  </si>
  <si>
    <t>210220661</t>
  </si>
  <si>
    <t>Svorka nerez 1.4301 univerzálna</t>
  </si>
  <si>
    <t>-209552010</t>
  </si>
  <si>
    <t>390159</t>
  </si>
  <si>
    <t>Prichytávacia svorka V4A</t>
  </si>
  <si>
    <t>1909684844</t>
  </si>
  <si>
    <t>210220831</t>
  </si>
  <si>
    <t>Zachytávacia tyč zliatina AlMgSi s osadením JP10-30</t>
  </si>
  <si>
    <t>504225945</t>
  </si>
  <si>
    <t>105530</t>
  </si>
  <si>
    <t>Zachytávacia tyč Al 2m</t>
  </si>
  <si>
    <t>231609413</t>
  </si>
  <si>
    <t>MD</t>
  </si>
  <si>
    <t>Mimostavenisková doprava</t>
  </si>
  <si>
    <t>-898543403</t>
  </si>
  <si>
    <t>-1540683578</t>
  </si>
  <si>
    <t>-1222807452</t>
  </si>
  <si>
    <t>03 - RH</t>
  </si>
  <si>
    <t xml:space="preserve">    R - Rozvádzače</t>
  </si>
  <si>
    <t>OST - Ostatné</t>
  </si>
  <si>
    <t xml:space="preserve">    O01 - Ostatné</t>
  </si>
  <si>
    <t>R</t>
  </si>
  <si>
    <t>Rozvádzače</t>
  </si>
  <si>
    <t>210100001</t>
  </si>
  <si>
    <t>Ukončenie vodičov v rozvádzač. vrátane zapojenia a vodičovej koncovky do 2.5 mm2</t>
  </si>
  <si>
    <t>-1859476411</t>
  </si>
  <si>
    <t>210100002</t>
  </si>
  <si>
    <t>Ukončenie vodičov v rozvádzač. vrátane zapojenia a vodičovej koncovky do 16 mm2</t>
  </si>
  <si>
    <t>1939798268</t>
  </si>
  <si>
    <t>OST</t>
  </si>
  <si>
    <t>Ostatné</t>
  </si>
  <si>
    <t>O01</t>
  </si>
  <si>
    <t>M001</t>
  </si>
  <si>
    <t>Skriňa s dverami, IP40, ŠxVxH=1200x2000x400 s príslušenstvom</t>
  </si>
  <si>
    <t>-2096181889</t>
  </si>
  <si>
    <t>M002</t>
  </si>
  <si>
    <t>Vypínacia spúšť podpäťová, 230V</t>
  </si>
  <si>
    <t>-182161003</t>
  </si>
  <si>
    <t>M003</t>
  </si>
  <si>
    <t>Kombinovaný chránič 1 pól +N 10 kA In=16 A/B 30 mA, 2HP</t>
  </si>
  <si>
    <t>763665422</t>
  </si>
  <si>
    <t>M004</t>
  </si>
  <si>
    <t>Istič 1p, 10 kA, In=16 A, typ B, 1 HP</t>
  </si>
  <si>
    <t>732684170</t>
  </si>
  <si>
    <t>M005</t>
  </si>
  <si>
    <t>Istič 1p, 10 kA, In=10 A, typ B, 1 HP</t>
  </si>
  <si>
    <t>-966096343</t>
  </si>
  <si>
    <t>M006</t>
  </si>
  <si>
    <t>KNX-Spínací člen     8-obv.  10A             (MPS)  8 HP</t>
  </si>
  <si>
    <t>105870898</t>
  </si>
  <si>
    <t>M007</t>
  </si>
  <si>
    <t>KNX Napájení s tlumivkou  160mA         (MPS) 4 HP</t>
  </si>
  <si>
    <t>988633616</t>
  </si>
  <si>
    <t>M008</t>
  </si>
  <si>
    <t>Istič 1 pole, 10 kA, In=6 A, type B, 1 HP</t>
  </si>
  <si>
    <t>-1206005315</t>
  </si>
  <si>
    <t>M009</t>
  </si>
  <si>
    <t>Istič 3 pole, 10 kA, In=32 A, type B, 3 HP</t>
  </si>
  <si>
    <t>1753404940</t>
  </si>
  <si>
    <t>M010</t>
  </si>
  <si>
    <t>Istič 3 pole, 10 kA, In=63 A, type B, 3 HP</t>
  </si>
  <si>
    <t>-1381328826</t>
  </si>
  <si>
    <t>M011</t>
  </si>
  <si>
    <t>Istič 3 pole, 10 kA, In=25 A, type C, 3 HP</t>
  </si>
  <si>
    <t>-821926255</t>
  </si>
  <si>
    <t>M012</t>
  </si>
  <si>
    <t>Kombinovaný zvodič bleskových prúdov a präťia, 10/350uS, Up=1,5kV, 100kA</t>
  </si>
  <si>
    <t>2055685049</t>
  </si>
  <si>
    <t>M013</t>
  </si>
  <si>
    <t>Kombinovaný chránič 1 pól +N 10 kA In=10 A/B 30 mA</t>
  </si>
  <si>
    <t>534309548</t>
  </si>
  <si>
    <t>Kombinovaný chránič 1 pole +N 10 kA In=16 A/B 30 mA, 2 HP</t>
  </si>
  <si>
    <t>-473586558</t>
  </si>
  <si>
    <t>M015</t>
  </si>
  <si>
    <t>hlavní spínač  3/  160A</t>
  </si>
  <si>
    <t>-1046877245</t>
  </si>
  <si>
    <t>R01</t>
  </si>
  <si>
    <t xml:space="preserve">Zostavenie rozvádzača a vyhotovenie kusovej skúšky   </t>
  </si>
  <si>
    <t>-3274904</t>
  </si>
  <si>
    <t>04 - RP1</t>
  </si>
  <si>
    <t>Rozvodnica 96 mod, pod omietkou</t>
  </si>
  <si>
    <t>-1650110973</t>
  </si>
  <si>
    <t>-1686078055</t>
  </si>
  <si>
    <t>-1836426006</t>
  </si>
  <si>
    <t>-884350468</t>
  </si>
  <si>
    <t>Zvodič prepätia, 8/20uS, Up=1,5kV</t>
  </si>
  <si>
    <t>-635309147</t>
  </si>
  <si>
    <t>1982163416</t>
  </si>
  <si>
    <t>M0015</t>
  </si>
  <si>
    <t>hlavní spínač  3/  63A</t>
  </si>
  <si>
    <t>127300828</t>
  </si>
  <si>
    <t>1690833622</t>
  </si>
  <si>
    <t>05 - RP2</t>
  </si>
  <si>
    <t>Rozvodnica 48 mod, pod omietkou</t>
  </si>
  <si>
    <t>371070866</t>
  </si>
  <si>
    <t>-1097861470</t>
  </si>
  <si>
    <t>-202945311</t>
  </si>
  <si>
    <t>1579273694</t>
  </si>
  <si>
    <t>1224422349</t>
  </si>
  <si>
    <t>492467536</t>
  </si>
  <si>
    <t>1019630055</t>
  </si>
  <si>
    <t>1621547756</t>
  </si>
  <si>
    <t>06 - RP3</t>
  </si>
  <si>
    <t>-225927072</t>
  </si>
  <si>
    <t>2111666811</t>
  </si>
  <si>
    <t>-365162306</t>
  </si>
  <si>
    <t>Rozvodnica 72 mod, pod omietkou</t>
  </si>
  <si>
    <t>1094204715</t>
  </si>
  <si>
    <t>EMP000009361</t>
  </si>
  <si>
    <t>Zdroj napájací  60W 12VDC  DIN</t>
  </si>
  <si>
    <t>557634428</t>
  </si>
  <si>
    <t>M016</t>
  </si>
  <si>
    <t>Istič 1p, 10kA, In=10A. typ B, 1HP</t>
  </si>
  <si>
    <t>-1750705985</t>
  </si>
  <si>
    <t>-1957605351</t>
  </si>
  <si>
    <t>-1210406868</t>
  </si>
  <si>
    <t>249442932</t>
  </si>
  <si>
    <t>1605766239</t>
  </si>
  <si>
    <t>07 - RP4</t>
  </si>
  <si>
    <t>Rozvodnica 56 mod, pod omietkou</t>
  </si>
  <si>
    <t>-1598883101</t>
  </si>
  <si>
    <t>-964590357</t>
  </si>
  <si>
    <t>-1255085424</t>
  </si>
  <si>
    <t>-740318317</t>
  </si>
  <si>
    <t>590425458</t>
  </si>
  <si>
    <t>-1750884075</t>
  </si>
  <si>
    <t>1126379800</t>
  </si>
  <si>
    <t>1194168303</t>
  </si>
  <si>
    <t>08 - RP5</t>
  </si>
  <si>
    <t>-1722136644</t>
  </si>
  <si>
    <t>-1436740976</t>
  </si>
  <si>
    <t>-532161336</t>
  </si>
  <si>
    <t>-242474350</t>
  </si>
  <si>
    <t>1300963762</t>
  </si>
  <si>
    <t>2072856986</t>
  </si>
  <si>
    <t>476238300</t>
  </si>
  <si>
    <t>-143911667</t>
  </si>
  <si>
    <t>09 - RT</t>
  </si>
  <si>
    <t>-879690957</t>
  </si>
  <si>
    <t>-461628767</t>
  </si>
  <si>
    <t>-1075796663</t>
  </si>
  <si>
    <t>275492475</t>
  </si>
  <si>
    <t>323296425</t>
  </si>
  <si>
    <t>-1178173116</t>
  </si>
  <si>
    <t>1304575599</t>
  </si>
  <si>
    <t>-1463869722</t>
  </si>
  <si>
    <t>10 - Prípojka</t>
  </si>
  <si>
    <t xml:space="preserve">    46-M - Zemné práce pri extr.mont.prácach</t>
  </si>
  <si>
    <t>er p.v</t>
  </si>
  <si>
    <t>elektromerový rozvádzač pre polopriame meranie 200 A 200/5 A P2 240/240</t>
  </si>
  <si>
    <t>1163748893</t>
  </si>
  <si>
    <t>EVI000000015</t>
  </si>
  <si>
    <t>Istič výkonový 125A/3P 25kA</t>
  </si>
  <si>
    <t>-661223589</t>
  </si>
  <si>
    <t>210100010</t>
  </si>
  <si>
    <t>Ukončenie vodičov v rozvádzač. vrátane zapojenia a vodičovej koncovky do 150 mm2</t>
  </si>
  <si>
    <t>-2116130160</t>
  </si>
  <si>
    <t>341110006400</t>
  </si>
  <si>
    <t>Kábel medený 1-CYKY 4x70 mm2</t>
  </si>
  <si>
    <t>2007137270</t>
  </si>
  <si>
    <t>341610016700</t>
  </si>
  <si>
    <t>Kábel medený bezhalogenový N2XH 4x50 mm2</t>
  </si>
  <si>
    <t>1481387517</t>
  </si>
  <si>
    <t>210190054</t>
  </si>
  <si>
    <t>Montáž rozvádzača skriňového, panelového za l pole - delený rozvádzač do váhy 500 kg</t>
  </si>
  <si>
    <t>723757462</t>
  </si>
  <si>
    <t>210100254</t>
  </si>
  <si>
    <t>Ukončenie celoplastových káblov zmrašť. záklopkou alebo páskou do 4 x 95 mm2</t>
  </si>
  <si>
    <t>534394155</t>
  </si>
  <si>
    <t>345810007700</t>
  </si>
  <si>
    <t>Zmršťovacia káblová koncovka VE5527 4x70 - 4x120 mm2</t>
  </si>
  <si>
    <t>1422022414</t>
  </si>
  <si>
    <t>46-M</t>
  </si>
  <si>
    <t>Zemné práce pri extr.mont.prácach</t>
  </si>
  <si>
    <t>460200163.1</t>
  </si>
  <si>
    <t>Hĺbenie káblovej ryhy ručne 35 cm širokej a 80 cm hlbokej, v zemine triedy 3</t>
  </si>
  <si>
    <t>2100304607</t>
  </si>
  <si>
    <t>460420022</t>
  </si>
  <si>
    <t>Zriadenie, rekonšt. káblového lôžka z piesku bez zakrytia, v ryhe šír. do 65 cm, hrúbky vrstvy 10 cm</t>
  </si>
  <si>
    <t>645193488</t>
  </si>
  <si>
    <t>583110000100</t>
  </si>
  <si>
    <t>Drva vápencová frakcia 0-4 mm</t>
  </si>
  <si>
    <t>t</t>
  </si>
  <si>
    <t>-2052730768</t>
  </si>
  <si>
    <t>460490012</t>
  </si>
  <si>
    <t>Rozvinutie a uloženie výstražnej fólie z PVC do ryhy, šírka do 33 cm</t>
  </si>
  <si>
    <t>240809916</t>
  </si>
  <si>
    <t>283230008000</t>
  </si>
  <si>
    <t>Výstražná fóla PE, šxhr 300x0,1 mm, dĺ. 250 m, farba červená, HAGARD</t>
  </si>
  <si>
    <t>1157410581</t>
  </si>
  <si>
    <t>460560163</t>
  </si>
  <si>
    <t>Ručný zásyp nezap. káblovej ryhy bez zhutn. zeminy, 35 cm širokej, 80 cm hlbokej v zemine tr. 3</t>
  </si>
  <si>
    <t>837939715</t>
  </si>
  <si>
    <t>460620013</t>
  </si>
  <si>
    <t>Proviz. úprava terénu v zemine tr. 3, aby nerovnosti terénu neboli väčšie ako 2 cm od vodor.hladiny</t>
  </si>
  <si>
    <t>1357731740</t>
  </si>
  <si>
    <t>-1586278125</t>
  </si>
  <si>
    <t>PPV</t>
  </si>
  <si>
    <t>Podiel pridružených výkonov</t>
  </si>
  <si>
    <t>900904310</t>
  </si>
  <si>
    <t>000300013</t>
  </si>
  <si>
    <t>Geodetické práce - vykonávané pred výstavbou určenie priebehu nadzemného alebo podzemného existujúceho aj plánovaného vedenia</t>
  </si>
  <si>
    <t>-2001151144</t>
  </si>
  <si>
    <t>000300031</t>
  </si>
  <si>
    <t>Geodetické práce - vykonávané po výstavbe zameranie skutočného vyhotovenia stavby</t>
  </si>
  <si>
    <t>-2023694632</t>
  </si>
  <si>
    <t>-1594041462</t>
  </si>
  <si>
    <t>HZS000112</t>
  </si>
  <si>
    <t>Stavebno montážne práce náročnejšie, ucelené, obtiažne, rutinné (Tr. 2) v rozsahu viac ako 8 hodín náročnejšie - demontáže</t>
  </si>
  <si>
    <t>-1504744742</t>
  </si>
  <si>
    <t>HZS000214</t>
  </si>
  <si>
    <t>Stavebno montážne práce najnáročnejšie na odbornosť - prehliadky pracoviska a revízie (Tr. 4) v rozsahu viac ako 4 a menej ako 8 hodín</t>
  </si>
  <si>
    <t>1176657906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</si>
</sst>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3" borderId="22" xfId="0" applyNumberFormat="1" applyFont="1" applyFill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22" xfId="0" applyFont="1" applyFill="1" applyBorder="1" applyAlignment="1" applyProtection="1">
      <alignment horizontal="center" vertical="center"/>
      <protection locked="0"/>
    </xf>
    <xf numFmtId="49" fontId="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center" vertical="center" wrapText="1"/>
      <protection locked="0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18" fillId="3" borderId="22" xfId="0" applyFont="1" applyFill="1" applyBorder="1" applyAlignment="1" applyProtection="1">
      <alignment horizontal="left" vertical="center"/>
      <protection locked="0"/>
    </xf>
    <xf numFmtId="0" fontId="18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19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19" fillId="5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5" borderId="8" xfId="0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08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92" t="s">
        <v>13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R5" s="17"/>
      <c r="BE5" s="189" t="s">
        <v>14</v>
      </c>
      <c r="BS5" s="14" t="s">
        <v>6</v>
      </c>
    </row>
    <row r="6" spans="1:74" s="1" customFormat="1" ht="36.950000000000003" customHeight="1">
      <c r="B6" s="17"/>
      <c r="D6" s="23" t="s">
        <v>15</v>
      </c>
      <c r="K6" s="194" t="s">
        <v>16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R6" s="17"/>
      <c r="BE6" s="190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90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190"/>
      <c r="BS8" s="14" t="s">
        <v>6</v>
      </c>
    </row>
    <row r="9" spans="1:74" s="1" customFormat="1" ht="14.45" customHeight="1">
      <c r="B9" s="17"/>
      <c r="AR9" s="17"/>
      <c r="BE9" s="190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190"/>
      <c r="BS10" s="14" t="s">
        <v>6</v>
      </c>
    </row>
    <row r="11" spans="1:74" s="1" customFormat="1" ht="18.399999999999999" customHeight="1">
      <c r="B11" s="17"/>
      <c r="E11" s="22" t="s">
        <v>20</v>
      </c>
      <c r="AK11" s="24" t="s">
        <v>25</v>
      </c>
      <c r="AN11" s="22" t="s">
        <v>1</v>
      </c>
      <c r="AR11" s="17"/>
      <c r="BE11" s="190"/>
      <c r="BS11" s="14" t="s">
        <v>6</v>
      </c>
    </row>
    <row r="12" spans="1:74" s="1" customFormat="1" ht="6.95" customHeight="1">
      <c r="B12" s="17"/>
      <c r="AR12" s="17"/>
      <c r="BE12" s="190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24</v>
      </c>
      <c r="AN13" s="26" t="s">
        <v>27</v>
      </c>
      <c r="AR13" s="17"/>
      <c r="BE13" s="190"/>
      <c r="BS13" s="14" t="s">
        <v>6</v>
      </c>
    </row>
    <row r="14" spans="1:74" ht="12.75">
      <c r="B14" s="17"/>
      <c r="E14" s="195" t="s">
        <v>27</v>
      </c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24" t="s">
        <v>25</v>
      </c>
      <c r="AN14" s="26" t="s">
        <v>27</v>
      </c>
      <c r="AR14" s="17"/>
      <c r="BE14" s="190"/>
      <c r="BS14" s="14" t="s">
        <v>6</v>
      </c>
    </row>
    <row r="15" spans="1:74" s="1" customFormat="1" ht="6.95" customHeight="1">
      <c r="B15" s="17"/>
      <c r="AR15" s="17"/>
      <c r="BE15" s="190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24</v>
      </c>
      <c r="AN16" s="22" t="s">
        <v>29</v>
      </c>
      <c r="AR16" s="17"/>
      <c r="BE16" s="190"/>
      <c r="BS16" s="14" t="s">
        <v>3</v>
      </c>
    </row>
    <row r="17" spans="1:71" s="1" customFormat="1" ht="18.399999999999999" customHeight="1">
      <c r="B17" s="17"/>
      <c r="E17" s="22" t="s">
        <v>30</v>
      </c>
      <c r="AK17" s="24" t="s">
        <v>25</v>
      </c>
      <c r="AN17" s="22" t="s">
        <v>31</v>
      </c>
      <c r="AR17" s="17"/>
      <c r="BE17" s="190"/>
      <c r="BS17" s="14" t="s">
        <v>32</v>
      </c>
    </row>
    <row r="18" spans="1:71" s="1" customFormat="1" ht="6.95" customHeight="1">
      <c r="B18" s="17"/>
      <c r="AR18" s="17"/>
      <c r="BE18" s="190"/>
      <c r="BS18" s="14" t="s">
        <v>6</v>
      </c>
    </row>
    <row r="19" spans="1:71" s="1" customFormat="1" ht="12" customHeight="1">
      <c r="B19" s="17"/>
      <c r="D19" s="24" t="s">
        <v>33</v>
      </c>
      <c r="AK19" s="24" t="s">
        <v>24</v>
      </c>
      <c r="AN19" s="22" t="s">
        <v>29</v>
      </c>
      <c r="AR19" s="17"/>
      <c r="BE19" s="190"/>
      <c r="BS19" s="14" t="s">
        <v>6</v>
      </c>
    </row>
    <row r="20" spans="1:71" s="1" customFormat="1" ht="18.399999999999999" customHeight="1">
      <c r="B20" s="17"/>
      <c r="E20" s="22" t="s">
        <v>30</v>
      </c>
      <c r="AK20" s="24" t="s">
        <v>25</v>
      </c>
      <c r="AN20" s="22" t="s">
        <v>31</v>
      </c>
      <c r="AR20" s="17"/>
      <c r="BE20" s="190"/>
      <c r="BS20" s="14" t="s">
        <v>32</v>
      </c>
    </row>
    <row r="21" spans="1:71" s="1" customFormat="1" ht="6.95" customHeight="1">
      <c r="B21" s="17"/>
      <c r="AR21" s="17"/>
      <c r="BE21" s="190"/>
    </row>
    <row r="22" spans="1:71" s="1" customFormat="1" ht="12" customHeight="1">
      <c r="B22" s="17"/>
      <c r="D22" s="24" t="s">
        <v>34</v>
      </c>
      <c r="AR22" s="17"/>
      <c r="BE22" s="190"/>
    </row>
    <row r="23" spans="1:71" s="1" customFormat="1" ht="16.5" customHeight="1">
      <c r="B23" s="17"/>
      <c r="E23" s="197" t="s">
        <v>1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R23" s="17"/>
      <c r="BE23" s="190"/>
    </row>
    <row r="24" spans="1:71" s="1" customFormat="1" ht="6.95" customHeight="1">
      <c r="B24" s="17"/>
      <c r="AR24" s="17"/>
      <c r="BE24" s="190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0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8">
        <f>ROUND(AG94,2)</f>
        <v>0</v>
      </c>
      <c r="AL26" s="199"/>
      <c r="AM26" s="199"/>
      <c r="AN26" s="199"/>
      <c r="AO26" s="199"/>
      <c r="AP26" s="29"/>
      <c r="AQ26" s="29"/>
      <c r="AR26" s="30"/>
      <c r="BE26" s="190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0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0" t="s">
        <v>36</v>
      </c>
      <c r="M28" s="200"/>
      <c r="N28" s="200"/>
      <c r="O28" s="200"/>
      <c r="P28" s="200"/>
      <c r="Q28" s="29"/>
      <c r="R28" s="29"/>
      <c r="S28" s="29"/>
      <c r="T28" s="29"/>
      <c r="U28" s="29"/>
      <c r="V28" s="29"/>
      <c r="W28" s="200" t="s">
        <v>37</v>
      </c>
      <c r="X28" s="200"/>
      <c r="Y28" s="200"/>
      <c r="Z28" s="200"/>
      <c r="AA28" s="200"/>
      <c r="AB28" s="200"/>
      <c r="AC28" s="200"/>
      <c r="AD28" s="200"/>
      <c r="AE28" s="200"/>
      <c r="AF28" s="29"/>
      <c r="AG28" s="29"/>
      <c r="AH28" s="29"/>
      <c r="AI28" s="29"/>
      <c r="AJ28" s="29"/>
      <c r="AK28" s="200" t="s">
        <v>38</v>
      </c>
      <c r="AL28" s="200"/>
      <c r="AM28" s="200"/>
      <c r="AN28" s="200"/>
      <c r="AO28" s="200"/>
      <c r="AP28" s="29"/>
      <c r="AQ28" s="29"/>
      <c r="AR28" s="30"/>
      <c r="BE28" s="190"/>
    </row>
    <row r="29" spans="1:71" s="3" customFormat="1" ht="14.45" customHeight="1">
      <c r="B29" s="34"/>
      <c r="D29" s="24" t="s">
        <v>39</v>
      </c>
      <c r="F29" s="24" t="s">
        <v>40</v>
      </c>
      <c r="L29" s="203">
        <v>0.2</v>
      </c>
      <c r="M29" s="202"/>
      <c r="N29" s="202"/>
      <c r="O29" s="202"/>
      <c r="P29" s="202"/>
      <c r="W29" s="201">
        <f>ROUND(AZ94, 2)</f>
        <v>0</v>
      </c>
      <c r="X29" s="202"/>
      <c r="Y29" s="202"/>
      <c r="Z29" s="202"/>
      <c r="AA29" s="202"/>
      <c r="AB29" s="202"/>
      <c r="AC29" s="202"/>
      <c r="AD29" s="202"/>
      <c r="AE29" s="202"/>
      <c r="AK29" s="201">
        <f>ROUND(AV94, 2)</f>
        <v>0</v>
      </c>
      <c r="AL29" s="202"/>
      <c r="AM29" s="202"/>
      <c r="AN29" s="202"/>
      <c r="AO29" s="202"/>
      <c r="AR29" s="34"/>
      <c r="BE29" s="191"/>
    </row>
    <row r="30" spans="1:71" s="3" customFormat="1" ht="14.45" customHeight="1">
      <c r="B30" s="34"/>
      <c r="F30" s="24" t="s">
        <v>41</v>
      </c>
      <c r="L30" s="203">
        <v>0.2</v>
      </c>
      <c r="M30" s="202"/>
      <c r="N30" s="202"/>
      <c r="O30" s="202"/>
      <c r="P30" s="202"/>
      <c r="W30" s="201">
        <f>ROUND(BA94, 2)</f>
        <v>0</v>
      </c>
      <c r="X30" s="202"/>
      <c r="Y30" s="202"/>
      <c r="Z30" s="202"/>
      <c r="AA30" s="202"/>
      <c r="AB30" s="202"/>
      <c r="AC30" s="202"/>
      <c r="AD30" s="202"/>
      <c r="AE30" s="202"/>
      <c r="AK30" s="201">
        <f>ROUND(AW94, 2)</f>
        <v>0</v>
      </c>
      <c r="AL30" s="202"/>
      <c r="AM30" s="202"/>
      <c r="AN30" s="202"/>
      <c r="AO30" s="202"/>
      <c r="AR30" s="34"/>
      <c r="BE30" s="191"/>
    </row>
    <row r="31" spans="1:71" s="3" customFormat="1" ht="14.45" hidden="1" customHeight="1">
      <c r="B31" s="34"/>
      <c r="F31" s="24" t="s">
        <v>42</v>
      </c>
      <c r="L31" s="203">
        <v>0.2</v>
      </c>
      <c r="M31" s="202"/>
      <c r="N31" s="202"/>
      <c r="O31" s="202"/>
      <c r="P31" s="202"/>
      <c r="W31" s="201">
        <f>ROUND(BB94, 2)</f>
        <v>0</v>
      </c>
      <c r="X31" s="202"/>
      <c r="Y31" s="202"/>
      <c r="Z31" s="202"/>
      <c r="AA31" s="202"/>
      <c r="AB31" s="202"/>
      <c r="AC31" s="202"/>
      <c r="AD31" s="202"/>
      <c r="AE31" s="202"/>
      <c r="AK31" s="201">
        <v>0</v>
      </c>
      <c r="AL31" s="202"/>
      <c r="AM31" s="202"/>
      <c r="AN31" s="202"/>
      <c r="AO31" s="202"/>
      <c r="AR31" s="34"/>
      <c r="BE31" s="191"/>
    </row>
    <row r="32" spans="1:71" s="3" customFormat="1" ht="14.45" hidden="1" customHeight="1">
      <c r="B32" s="34"/>
      <c r="F32" s="24" t="s">
        <v>43</v>
      </c>
      <c r="L32" s="203">
        <v>0.2</v>
      </c>
      <c r="M32" s="202"/>
      <c r="N32" s="202"/>
      <c r="O32" s="202"/>
      <c r="P32" s="202"/>
      <c r="W32" s="201">
        <f>ROUND(BC94, 2)</f>
        <v>0</v>
      </c>
      <c r="X32" s="202"/>
      <c r="Y32" s="202"/>
      <c r="Z32" s="202"/>
      <c r="AA32" s="202"/>
      <c r="AB32" s="202"/>
      <c r="AC32" s="202"/>
      <c r="AD32" s="202"/>
      <c r="AE32" s="202"/>
      <c r="AK32" s="201">
        <v>0</v>
      </c>
      <c r="AL32" s="202"/>
      <c r="AM32" s="202"/>
      <c r="AN32" s="202"/>
      <c r="AO32" s="202"/>
      <c r="AR32" s="34"/>
      <c r="BE32" s="191"/>
    </row>
    <row r="33" spans="1:57" s="3" customFormat="1" ht="14.45" hidden="1" customHeight="1">
      <c r="B33" s="34"/>
      <c r="F33" s="24" t="s">
        <v>44</v>
      </c>
      <c r="L33" s="203">
        <v>0</v>
      </c>
      <c r="M33" s="202"/>
      <c r="N33" s="202"/>
      <c r="O33" s="202"/>
      <c r="P33" s="202"/>
      <c r="W33" s="201">
        <f>ROUND(BD94, 2)</f>
        <v>0</v>
      </c>
      <c r="X33" s="202"/>
      <c r="Y33" s="202"/>
      <c r="Z33" s="202"/>
      <c r="AA33" s="202"/>
      <c r="AB33" s="202"/>
      <c r="AC33" s="202"/>
      <c r="AD33" s="202"/>
      <c r="AE33" s="202"/>
      <c r="AK33" s="201">
        <v>0</v>
      </c>
      <c r="AL33" s="202"/>
      <c r="AM33" s="202"/>
      <c r="AN33" s="202"/>
      <c r="AO33" s="202"/>
      <c r="AR33" s="34"/>
      <c r="BE33" s="191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0"/>
    </row>
    <row r="35" spans="1:57" s="2" customFormat="1" ht="25.9" customHeight="1">
      <c r="A35" s="29"/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207" t="s">
        <v>47</v>
      </c>
      <c r="Y35" s="205"/>
      <c r="Z35" s="205"/>
      <c r="AA35" s="205"/>
      <c r="AB35" s="205"/>
      <c r="AC35" s="37"/>
      <c r="AD35" s="37"/>
      <c r="AE35" s="37"/>
      <c r="AF35" s="37"/>
      <c r="AG35" s="37"/>
      <c r="AH35" s="37"/>
      <c r="AI35" s="37"/>
      <c r="AJ35" s="37"/>
      <c r="AK35" s="204">
        <f>SUM(AK26:AK33)</f>
        <v>0</v>
      </c>
      <c r="AL35" s="205"/>
      <c r="AM35" s="205"/>
      <c r="AN35" s="205"/>
      <c r="AO35" s="206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2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50</v>
      </c>
      <c r="AI60" s="32"/>
      <c r="AJ60" s="32"/>
      <c r="AK60" s="32"/>
      <c r="AL60" s="32"/>
      <c r="AM60" s="42" t="s">
        <v>51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0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53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2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50</v>
      </c>
      <c r="AI75" s="32"/>
      <c r="AJ75" s="32"/>
      <c r="AK75" s="32"/>
      <c r="AL75" s="32"/>
      <c r="AM75" s="42" t="s">
        <v>51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12</v>
      </c>
      <c r="L84" s="4" t="str">
        <f>K5</f>
        <v>83-19</v>
      </c>
      <c r="AR84" s="48"/>
    </row>
    <row r="85" spans="1:91" s="5" customFormat="1" ht="36.950000000000003" customHeight="1">
      <c r="B85" s="49"/>
      <c r="C85" s="50" t="s">
        <v>15</v>
      </c>
      <c r="L85" s="186" t="str">
        <f>K6</f>
        <v>Kreatívne centrum Nitra – Kino Palace</v>
      </c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212" t="str">
        <f>IF(AN8= "","",AN8)</f>
        <v>5. 12. 2019</v>
      </c>
      <c r="AN87" s="212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23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213" t="str">
        <f>IF(E17="","",E17)</f>
        <v>Baherník-M.B.E.s.r.o.</v>
      </c>
      <c r="AN89" s="214"/>
      <c r="AO89" s="214"/>
      <c r="AP89" s="214"/>
      <c r="AQ89" s="29"/>
      <c r="AR89" s="30"/>
      <c r="AS89" s="216" t="s">
        <v>55</v>
      </c>
      <c r="AT89" s="217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213" t="str">
        <f>IF(E20="","",E20)</f>
        <v>Baherník-M.B.E.s.r.o.</v>
      </c>
      <c r="AN90" s="214"/>
      <c r="AO90" s="214"/>
      <c r="AP90" s="214"/>
      <c r="AQ90" s="29"/>
      <c r="AR90" s="30"/>
      <c r="AS90" s="218"/>
      <c r="AT90" s="219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8"/>
      <c r="AT91" s="219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82" t="s">
        <v>56</v>
      </c>
      <c r="D92" s="183"/>
      <c r="E92" s="183"/>
      <c r="F92" s="183"/>
      <c r="G92" s="183"/>
      <c r="H92" s="57"/>
      <c r="I92" s="185" t="s">
        <v>57</v>
      </c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211" t="s">
        <v>58</v>
      </c>
      <c r="AH92" s="183"/>
      <c r="AI92" s="183"/>
      <c r="AJ92" s="183"/>
      <c r="AK92" s="183"/>
      <c r="AL92" s="183"/>
      <c r="AM92" s="183"/>
      <c r="AN92" s="185" t="s">
        <v>59</v>
      </c>
      <c r="AO92" s="183"/>
      <c r="AP92" s="215"/>
      <c r="AQ92" s="58" t="s">
        <v>60</v>
      </c>
      <c r="AR92" s="30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8">
        <f>ROUND(SUM(AG95:AG104),2)</f>
        <v>0</v>
      </c>
      <c r="AH94" s="188"/>
      <c r="AI94" s="188"/>
      <c r="AJ94" s="188"/>
      <c r="AK94" s="188"/>
      <c r="AL94" s="188"/>
      <c r="AM94" s="188"/>
      <c r="AN94" s="220">
        <f t="shared" ref="AN94:AN104" si="0">SUM(AG94,AT94)</f>
        <v>0</v>
      </c>
      <c r="AO94" s="220"/>
      <c r="AP94" s="220"/>
      <c r="AQ94" s="69" t="s">
        <v>1</v>
      </c>
      <c r="AR94" s="65"/>
      <c r="AS94" s="70">
        <f>ROUND(SUM(AS95:AS104),2)</f>
        <v>0</v>
      </c>
      <c r="AT94" s="71">
        <f t="shared" ref="AT94:AT104" si="1">ROUND(SUM(AV94:AW94),2)</f>
        <v>0</v>
      </c>
      <c r="AU94" s="72">
        <f>ROUND(SUM(AU95:AU104),5)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ROUND(SUM(AZ95:AZ104),2)</f>
        <v>0</v>
      </c>
      <c r="BA94" s="71">
        <f>ROUND(SUM(BA95:BA104),2)</f>
        <v>0</v>
      </c>
      <c r="BB94" s="71">
        <f>ROUND(SUM(BB95:BB104),2)</f>
        <v>0</v>
      </c>
      <c r="BC94" s="71">
        <f>ROUND(SUM(BC95:BC104),2)</f>
        <v>0</v>
      </c>
      <c r="BD94" s="73">
        <f>ROUND(SUM(BD95:BD104),2)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4</v>
      </c>
      <c r="BX94" s="74" t="s">
        <v>78</v>
      </c>
      <c r="CL94" s="74" t="s">
        <v>1</v>
      </c>
    </row>
    <row r="95" spans="1:91" s="7" customFormat="1" ht="16.5" customHeight="1">
      <c r="A95" s="76" t="s">
        <v>79</v>
      </c>
      <c r="B95" s="77"/>
      <c r="C95" s="78"/>
      <c r="D95" s="184" t="s">
        <v>80</v>
      </c>
      <c r="E95" s="184"/>
      <c r="F95" s="184"/>
      <c r="G95" s="184"/>
      <c r="H95" s="184"/>
      <c r="I95" s="79"/>
      <c r="J95" s="184" t="s">
        <v>81</v>
      </c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209">
        <f>'01 - EL'!J30</f>
        <v>0</v>
      </c>
      <c r="AH95" s="210"/>
      <c r="AI95" s="210"/>
      <c r="AJ95" s="210"/>
      <c r="AK95" s="210"/>
      <c r="AL95" s="210"/>
      <c r="AM95" s="210"/>
      <c r="AN95" s="209">
        <f t="shared" si="0"/>
        <v>0</v>
      </c>
      <c r="AO95" s="210"/>
      <c r="AP95" s="210"/>
      <c r="AQ95" s="80" t="s">
        <v>82</v>
      </c>
      <c r="AR95" s="77"/>
      <c r="AS95" s="81">
        <v>0</v>
      </c>
      <c r="AT95" s="82">
        <f t="shared" si="1"/>
        <v>0</v>
      </c>
      <c r="AU95" s="83">
        <f>'01 - EL'!P126</f>
        <v>0</v>
      </c>
      <c r="AV95" s="82">
        <f>'01 - EL'!J33</f>
        <v>0</v>
      </c>
      <c r="AW95" s="82">
        <f>'01 - EL'!J34</f>
        <v>0</v>
      </c>
      <c r="AX95" s="82">
        <f>'01 - EL'!J35</f>
        <v>0</v>
      </c>
      <c r="AY95" s="82">
        <f>'01 - EL'!J36</f>
        <v>0</v>
      </c>
      <c r="AZ95" s="82">
        <f>'01 - EL'!F33</f>
        <v>0</v>
      </c>
      <c r="BA95" s="82">
        <f>'01 - EL'!F34</f>
        <v>0</v>
      </c>
      <c r="BB95" s="82">
        <f>'01 - EL'!F35</f>
        <v>0</v>
      </c>
      <c r="BC95" s="82">
        <f>'01 - EL'!F36</f>
        <v>0</v>
      </c>
      <c r="BD95" s="84">
        <f>'01 - EL'!F37</f>
        <v>0</v>
      </c>
      <c r="BT95" s="85" t="s">
        <v>83</v>
      </c>
      <c r="BV95" s="85" t="s">
        <v>77</v>
      </c>
      <c r="BW95" s="85" t="s">
        <v>84</v>
      </c>
      <c r="BX95" s="85" t="s">
        <v>4</v>
      </c>
      <c r="CL95" s="85" t="s">
        <v>1</v>
      </c>
      <c r="CM95" s="85" t="s">
        <v>75</v>
      </c>
    </row>
    <row r="96" spans="1:91" s="7" customFormat="1" ht="16.5" customHeight="1">
      <c r="A96" s="76" t="s">
        <v>79</v>
      </c>
      <c r="B96" s="77"/>
      <c r="C96" s="78"/>
      <c r="D96" s="184" t="s">
        <v>85</v>
      </c>
      <c r="E96" s="184"/>
      <c r="F96" s="184"/>
      <c r="G96" s="184"/>
      <c r="H96" s="184"/>
      <c r="I96" s="79"/>
      <c r="J96" s="184" t="s">
        <v>86</v>
      </c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209">
        <f>'02 - Bleskozvod'!J30</f>
        <v>0</v>
      </c>
      <c r="AH96" s="210"/>
      <c r="AI96" s="210"/>
      <c r="AJ96" s="210"/>
      <c r="AK96" s="210"/>
      <c r="AL96" s="210"/>
      <c r="AM96" s="210"/>
      <c r="AN96" s="209">
        <f t="shared" si="0"/>
        <v>0</v>
      </c>
      <c r="AO96" s="210"/>
      <c r="AP96" s="210"/>
      <c r="AQ96" s="80" t="s">
        <v>82</v>
      </c>
      <c r="AR96" s="77"/>
      <c r="AS96" s="81">
        <v>0</v>
      </c>
      <c r="AT96" s="82">
        <f t="shared" si="1"/>
        <v>0</v>
      </c>
      <c r="AU96" s="83">
        <f>'02 - Bleskozvod'!P121</f>
        <v>0</v>
      </c>
      <c r="AV96" s="82">
        <f>'02 - Bleskozvod'!J33</f>
        <v>0</v>
      </c>
      <c r="AW96" s="82">
        <f>'02 - Bleskozvod'!J34</f>
        <v>0</v>
      </c>
      <c r="AX96" s="82">
        <f>'02 - Bleskozvod'!J35</f>
        <v>0</v>
      </c>
      <c r="AY96" s="82">
        <f>'02 - Bleskozvod'!J36</f>
        <v>0</v>
      </c>
      <c r="AZ96" s="82">
        <f>'02 - Bleskozvod'!F33</f>
        <v>0</v>
      </c>
      <c r="BA96" s="82">
        <f>'02 - Bleskozvod'!F34</f>
        <v>0</v>
      </c>
      <c r="BB96" s="82">
        <f>'02 - Bleskozvod'!F35</f>
        <v>0</v>
      </c>
      <c r="BC96" s="82">
        <f>'02 - Bleskozvod'!F36</f>
        <v>0</v>
      </c>
      <c r="BD96" s="84">
        <f>'02 - Bleskozvod'!F37</f>
        <v>0</v>
      </c>
      <c r="BT96" s="85" t="s">
        <v>83</v>
      </c>
      <c r="BV96" s="85" t="s">
        <v>77</v>
      </c>
      <c r="BW96" s="85" t="s">
        <v>87</v>
      </c>
      <c r="BX96" s="85" t="s">
        <v>4</v>
      </c>
      <c r="CL96" s="85" t="s">
        <v>1</v>
      </c>
      <c r="CM96" s="85" t="s">
        <v>75</v>
      </c>
    </row>
    <row r="97" spans="1:91" s="7" customFormat="1" ht="16.5" customHeight="1">
      <c r="A97" s="76" t="s">
        <v>79</v>
      </c>
      <c r="B97" s="77"/>
      <c r="C97" s="78"/>
      <c r="D97" s="184" t="s">
        <v>88</v>
      </c>
      <c r="E97" s="184"/>
      <c r="F97" s="184"/>
      <c r="G97" s="184"/>
      <c r="H97" s="184"/>
      <c r="I97" s="79"/>
      <c r="J97" s="184" t="s">
        <v>89</v>
      </c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209">
        <f>'03 - RH'!J30</f>
        <v>0</v>
      </c>
      <c r="AH97" s="210"/>
      <c r="AI97" s="210"/>
      <c r="AJ97" s="210"/>
      <c r="AK97" s="210"/>
      <c r="AL97" s="210"/>
      <c r="AM97" s="210"/>
      <c r="AN97" s="209">
        <f t="shared" si="0"/>
        <v>0</v>
      </c>
      <c r="AO97" s="210"/>
      <c r="AP97" s="210"/>
      <c r="AQ97" s="80" t="s">
        <v>82</v>
      </c>
      <c r="AR97" s="77"/>
      <c r="AS97" s="81">
        <v>0</v>
      </c>
      <c r="AT97" s="82">
        <f t="shared" si="1"/>
        <v>0</v>
      </c>
      <c r="AU97" s="83">
        <f>'03 - RH'!P121</f>
        <v>0</v>
      </c>
      <c r="AV97" s="82">
        <f>'03 - RH'!J33</f>
        <v>0</v>
      </c>
      <c r="AW97" s="82">
        <f>'03 - RH'!J34</f>
        <v>0</v>
      </c>
      <c r="AX97" s="82">
        <f>'03 - RH'!J35</f>
        <v>0</v>
      </c>
      <c r="AY97" s="82">
        <f>'03 - RH'!J36</f>
        <v>0</v>
      </c>
      <c r="AZ97" s="82">
        <f>'03 - RH'!F33</f>
        <v>0</v>
      </c>
      <c r="BA97" s="82">
        <f>'03 - RH'!F34</f>
        <v>0</v>
      </c>
      <c r="BB97" s="82">
        <f>'03 - RH'!F35</f>
        <v>0</v>
      </c>
      <c r="BC97" s="82">
        <f>'03 - RH'!F36</f>
        <v>0</v>
      </c>
      <c r="BD97" s="84">
        <f>'03 - RH'!F37</f>
        <v>0</v>
      </c>
      <c r="BT97" s="85" t="s">
        <v>83</v>
      </c>
      <c r="BV97" s="85" t="s">
        <v>77</v>
      </c>
      <c r="BW97" s="85" t="s">
        <v>90</v>
      </c>
      <c r="BX97" s="85" t="s">
        <v>4</v>
      </c>
      <c r="CL97" s="85" t="s">
        <v>1</v>
      </c>
      <c r="CM97" s="85" t="s">
        <v>75</v>
      </c>
    </row>
    <row r="98" spans="1:91" s="7" customFormat="1" ht="16.5" customHeight="1">
      <c r="A98" s="76" t="s">
        <v>79</v>
      </c>
      <c r="B98" s="77"/>
      <c r="C98" s="78"/>
      <c r="D98" s="184" t="s">
        <v>91</v>
      </c>
      <c r="E98" s="184"/>
      <c r="F98" s="184"/>
      <c r="G98" s="184"/>
      <c r="H98" s="184"/>
      <c r="I98" s="79"/>
      <c r="J98" s="184" t="s">
        <v>92</v>
      </c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209">
        <f>'04 - RP1'!J30</f>
        <v>0</v>
      </c>
      <c r="AH98" s="210"/>
      <c r="AI98" s="210"/>
      <c r="AJ98" s="210"/>
      <c r="AK98" s="210"/>
      <c r="AL98" s="210"/>
      <c r="AM98" s="210"/>
      <c r="AN98" s="209">
        <f t="shared" si="0"/>
        <v>0</v>
      </c>
      <c r="AO98" s="210"/>
      <c r="AP98" s="210"/>
      <c r="AQ98" s="80" t="s">
        <v>82</v>
      </c>
      <c r="AR98" s="77"/>
      <c r="AS98" s="81">
        <v>0</v>
      </c>
      <c r="AT98" s="82">
        <f t="shared" si="1"/>
        <v>0</v>
      </c>
      <c r="AU98" s="83">
        <f>'04 - RP1'!P121</f>
        <v>0</v>
      </c>
      <c r="AV98" s="82">
        <f>'04 - RP1'!J33</f>
        <v>0</v>
      </c>
      <c r="AW98" s="82">
        <f>'04 - RP1'!J34</f>
        <v>0</v>
      </c>
      <c r="AX98" s="82">
        <f>'04 - RP1'!J35</f>
        <v>0</v>
      </c>
      <c r="AY98" s="82">
        <f>'04 - RP1'!J36</f>
        <v>0</v>
      </c>
      <c r="AZ98" s="82">
        <f>'04 - RP1'!F33</f>
        <v>0</v>
      </c>
      <c r="BA98" s="82">
        <f>'04 - RP1'!F34</f>
        <v>0</v>
      </c>
      <c r="BB98" s="82">
        <f>'04 - RP1'!F35</f>
        <v>0</v>
      </c>
      <c r="BC98" s="82">
        <f>'04 - RP1'!F36</f>
        <v>0</v>
      </c>
      <c r="BD98" s="84">
        <f>'04 - RP1'!F37</f>
        <v>0</v>
      </c>
      <c r="BT98" s="85" t="s">
        <v>83</v>
      </c>
      <c r="BV98" s="85" t="s">
        <v>77</v>
      </c>
      <c r="BW98" s="85" t="s">
        <v>93</v>
      </c>
      <c r="BX98" s="85" t="s">
        <v>4</v>
      </c>
      <c r="CL98" s="85" t="s">
        <v>1</v>
      </c>
      <c r="CM98" s="85" t="s">
        <v>75</v>
      </c>
    </row>
    <row r="99" spans="1:91" s="7" customFormat="1" ht="16.5" customHeight="1">
      <c r="A99" s="76" t="s">
        <v>79</v>
      </c>
      <c r="B99" s="77"/>
      <c r="C99" s="78"/>
      <c r="D99" s="184" t="s">
        <v>94</v>
      </c>
      <c r="E99" s="184"/>
      <c r="F99" s="184"/>
      <c r="G99" s="184"/>
      <c r="H99" s="184"/>
      <c r="I99" s="79"/>
      <c r="J99" s="184" t="s">
        <v>95</v>
      </c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209">
        <f>'05 - RP2'!J30</f>
        <v>0</v>
      </c>
      <c r="AH99" s="210"/>
      <c r="AI99" s="210"/>
      <c r="AJ99" s="210"/>
      <c r="AK99" s="210"/>
      <c r="AL99" s="210"/>
      <c r="AM99" s="210"/>
      <c r="AN99" s="209">
        <f t="shared" si="0"/>
        <v>0</v>
      </c>
      <c r="AO99" s="210"/>
      <c r="AP99" s="210"/>
      <c r="AQ99" s="80" t="s">
        <v>82</v>
      </c>
      <c r="AR99" s="77"/>
      <c r="AS99" s="81">
        <v>0</v>
      </c>
      <c r="AT99" s="82">
        <f t="shared" si="1"/>
        <v>0</v>
      </c>
      <c r="AU99" s="83">
        <f>'05 - RP2'!P121</f>
        <v>0</v>
      </c>
      <c r="AV99" s="82">
        <f>'05 - RP2'!J33</f>
        <v>0</v>
      </c>
      <c r="AW99" s="82">
        <f>'05 - RP2'!J34</f>
        <v>0</v>
      </c>
      <c r="AX99" s="82">
        <f>'05 - RP2'!J35</f>
        <v>0</v>
      </c>
      <c r="AY99" s="82">
        <f>'05 - RP2'!J36</f>
        <v>0</v>
      </c>
      <c r="AZ99" s="82">
        <f>'05 - RP2'!F33</f>
        <v>0</v>
      </c>
      <c r="BA99" s="82">
        <f>'05 - RP2'!F34</f>
        <v>0</v>
      </c>
      <c r="BB99" s="82">
        <f>'05 - RP2'!F35</f>
        <v>0</v>
      </c>
      <c r="BC99" s="82">
        <f>'05 - RP2'!F36</f>
        <v>0</v>
      </c>
      <c r="BD99" s="84">
        <f>'05 - RP2'!F37</f>
        <v>0</v>
      </c>
      <c r="BT99" s="85" t="s">
        <v>83</v>
      </c>
      <c r="BV99" s="85" t="s">
        <v>77</v>
      </c>
      <c r="BW99" s="85" t="s">
        <v>96</v>
      </c>
      <c r="BX99" s="85" t="s">
        <v>4</v>
      </c>
      <c r="CL99" s="85" t="s">
        <v>1</v>
      </c>
      <c r="CM99" s="85" t="s">
        <v>75</v>
      </c>
    </row>
    <row r="100" spans="1:91" s="7" customFormat="1" ht="16.5" customHeight="1">
      <c r="A100" s="76" t="s">
        <v>79</v>
      </c>
      <c r="B100" s="77"/>
      <c r="C100" s="78"/>
      <c r="D100" s="184" t="s">
        <v>97</v>
      </c>
      <c r="E100" s="184"/>
      <c r="F100" s="184"/>
      <c r="G100" s="184"/>
      <c r="H100" s="184"/>
      <c r="I100" s="79"/>
      <c r="J100" s="184" t="s">
        <v>98</v>
      </c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209">
        <f>'06 - RP3'!J30</f>
        <v>0</v>
      </c>
      <c r="AH100" s="210"/>
      <c r="AI100" s="210"/>
      <c r="AJ100" s="210"/>
      <c r="AK100" s="210"/>
      <c r="AL100" s="210"/>
      <c r="AM100" s="210"/>
      <c r="AN100" s="209">
        <f t="shared" si="0"/>
        <v>0</v>
      </c>
      <c r="AO100" s="210"/>
      <c r="AP100" s="210"/>
      <c r="AQ100" s="80" t="s">
        <v>82</v>
      </c>
      <c r="AR100" s="77"/>
      <c r="AS100" s="81">
        <v>0</v>
      </c>
      <c r="AT100" s="82">
        <f t="shared" si="1"/>
        <v>0</v>
      </c>
      <c r="AU100" s="83">
        <f>'06 - RP3'!P121</f>
        <v>0</v>
      </c>
      <c r="AV100" s="82">
        <f>'06 - RP3'!J33</f>
        <v>0</v>
      </c>
      <c r="AW100" s="82">
        <f>'06 - RP3'!J34</f>
        <v>0</v>
      </c>
      <c r="AX100" s="82">
        <f>'06 - RP3'!J35</f>
        <v>0</v>
      </c>
      <c r="AY100" s="82">
        <f>'06 - RP3'!J36</f>
        <v>0</v>
      </c>
      <c r="AZ100" s="82">
        <f>'06 - RP3'!F33</f>
        <v>0</v>
      </c>
      <c r="BA100" s="82">
        <f>'06 - RP3'!F34</f>
        <v>0</v>
      </c>
      <c r="BB100" s="82">
        <f>'06 - RP3'!F35</f>
        <v>0</v>
      </c>
      <c r="BC100" s="82">
        <f>'06 - RP3'!F36</f>
        <v>0</v>
      </c>
      <c r="BD100" s="84">
        <f>'06 - RP3'!F37</f>
        <v>0</v>
      </c>
      <c r="BT100" s="85" t="s">
        <v>83</v>
      </c>
      <c r="BV100" s="85" t="s">
        <v>77</v>
      </c>
      <c r="BW100" s="85" t="s">
        <v>99</v>
      </c>
      <c r="BX100" s="85" t="s">
        <v>4</v>
      </c>
      <c r="CL100" s="85" t="s">
        <v>1</v>
      </c>
      <c r="CM100" s="85" t="s">
        <v>75</v>
      </c>
    </row>
    <row r="101" spans="1:91" s="7" customFormat="1" ht="16.5" customHeight="1">
      <c r="A101" s="76" t="s">
        <v>79</v>
      </c>
      <c r="B101" s="77"/>
      <c r="C101" s="78"/>
      <c r="D101" s="184" t="s">
        <v>100</v>
      </c>
      <c r="E101" s="184"/>
      <c r="F101" s="184"/>
      <c r="G101" s="184"/>
      <c r="H101" s="184"/>
      <c r="I101" s="79"/>
      <c r="J101" s="184" t="s">
        <v>101</v>
      </c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209">
        <f>'07 - RP4'!J30</f>
        <v>0</v>
      </c>
      <c r="AH101" s="210"/>
      <c r="AI101" s="210"/>
      <c r="AJ101" s="210"/>
      <c r="AK101" s="210"/>
      <c r="AL101" s="210"/>
      <c r="AM101" s="210"/>
      <c r="AN101" s="209">
        <f t="shared" si="0"/>
        <v>0</v>
      </c>
      <c r="AO101" s="210"/>
      <c r="AP101" s="210"/>
      <c r="AQ101" s="80" t="s">
        <v>82</v>
      </c>
      <c r="AR101" s="77"/>
      <c r="AS101" s="81">
        <v>0</v>
      </c>
      <c r="AT101" s="82">
        <f t="shared" si="1"/>
        <v>0</v>
      </c>
      <c r="AU101" s="83">
        <f>'07 - RP4'!P121</f>
        <v>0</v>
      </c>
      <c r="AV101" s="82">
        <f>'07 - RP4'!J33</f>
        <v>0</v>
      </c>
      <c r="AW101" s="82">
        <f>'07 - RP4'!J34</f>
        <v>0</v>
      </c>
      <c r="AX101" s="82">
        <f>'07 - RP4'!J35</f>
        <v>0</v>
      </c>
      <c r="AY101" s="82">
        <f>'07 - RP4'!J36</f>
        <v>0</v>
      </c>
      <c r="AZ101" s="82">
        <f>'07 - RP4'!F33</f>
        <v>0</v>
      </c>
      <c r="BA101" s="82">
        <f>'07 - RP4'!F34</f>
        <v>0</v>
      </c>
      <c r="BB101" s="82">
        <f>'07 - RP4'!F35</f>
        <v>0</v>
      </c>
      <c r="BC101" s="82">
        <f>'07 - RP4'!F36</f>
        <v>0</v>
      </c>
      <c r="BD101" s="84">
        <f>'07 - RP4'!F37</f>
        <v>0</v>
      </c>
      <c r="BT101" s="85" t="s">
        <v>83</v>
      </c>
      <c r="BV101" s="85" t="s">
        <v>77</v>
      </c>
      <c r="BW101" s="85" t="s">
        <v>102</v>
      </c>
      <c r="BX101" s="85" t="s">
        <v>4</v>
      </c>
      <c r="CL101" s="85" t="s">
        <v>1</v>
      </c>
      <c r="CM101" s="85" t="s">
        <v>75</v>
      </c>
    </row>
    <row r="102" spans="1:91" s="7" customFormat="1" ht="16.5" customHeight="1">
      <c r="A102" s="76" t="s">
        <v>79</v>
      </c>
      <c r="B102" s="77"/>
      <c r="C102" s="78"/>
      <c r="D102" s="184" t="s">
        <v>103</v>
      </c>
      <c r="E102" s="184"/>
      <c r="F102" s="184"/>
      <c r="G102" s="184"/>
      <c r="H102" s="184"/>
      <c r="I102" s="79"/>
      <c r="J102" s="184" t="s">
        <v>104</v>
      </c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209">
        <f>'08 - RP5'!J30</f>
        <v>0</v>
      </c>
      <c r="AH102" s="210"/>
      <c r="AI102" s="210"/>
      <c r="AJ102" s="210"/>
      <c r="AK102" s="210"/>
      <c r="AL102" s="210"/>
      <c r="AM102" s="210"/>
      <c r="AN102" s="209">
        <f t="shared" si="0"/>
        <v>0</v>
      </c>
      <c r="AO102" s="210"/>
      <c r="AP102" s="210"/>
      <c r="AQ102" s="80" t="s">
        <v>82</v>
      </c>
      <c r="AR102" s="77"/>
      <c r="AS102" s="81">
        <v>0</v>
      </c>
      <c r="AT102" s="82">
        <f t="shared" si="1"/>
        <v>0</v>
      </c>
      <c r="AU102" s="83">
        <f>'08 - RP5'!P121</f>
        <v>0</v>
      </c>
      <c r="AV102" s="82">
        <f>'08 - RP5'!J33</f>
        <v>0</v>
      </c>
      <c r="AW102" s="82">
        <f>'08 - RP5'!J34</f>
        <v>0</v>
      </c>
      <c r="AX102" s="82">
        <f>'08 - RP5'!J35</f>
        <v>0</v>
      </c>
      <c r="AY102" s="82">
        <f>'08 - RP5'!J36</f>
        <v>0</v>
      </c>
      <c r="AZ102" s="82">
        <f>'08 - RP5'!F33</f>
        <v>0</v>
      </c>
      <c r="BA102" s="82">
        <f>'08 - RP5'!F34</f>
        <v>0</v>
      </c>
      <c r="BB102" s="82">
        <f>'08 - RP5'!F35</f>
        <v>0</v>
      </c>
      <c r="BC102" s="82">
        <f>'08 - RP5'!F36</f>
        <v>0</v>
      </c>
      <c r="BD102" s="84">
        <f>'08 - RP5'!F37</f>
        <v>0</v>
      </c>
      <c r="BT102" s="85" t="s">
        <v>83</v>
      </c>
      <c r="BV102" s="85" t="s">
        <v>77</v>
      </c>
      <c r="BW102" s="85" t="s">
        <v>105</v>
      </c>
      <c r="BX102" s="85" t="s">
        <v>4</v>
      </c>
      <c r="CL102" s="85" t="s">
        <v>1</v>
      </c>
      <c r="CM102" s="85" t="s">
        <v>75</v>
      </c>
    </row>
    <row r="103" spans="1:91" s="7" customFormat="1" ht="16.5" customHeight="1">
      <c r="A103" s="76" t="s">
        <v>79</v>
      </c>
      <c r="B103" s="77"/>
      <c r="C103" s="78"/>
      <c r="D103" s="184" t="s">
        <v>106</v>
      </c>
      <c r="E103" s="184"/>
      <c r="F103" s="184"/>
      <c r="G103" s="184"/>
      <c r="H103" s="184"/>
      <c r="I103" s="79"/>
      <c r="J103" s="184" t="s">
        <v>107</v>
      </c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209">
        <f>'09 - RT'!J30</f>
        <v>0</v>
      </c>
      <c r="AH103" s="210"/>
      <c r="AI103" s="210"/>
      <c r="AJ103" s="210"/>
      <c r="AK103" s="210"/>
      <c r="AL103" s="210"/>
      <c r="AM103" s="210"/>
      <c r="AN103" s="209">
        <f t="shared" si="0"/>
        <v>0</v>
      </c>
      <c r="AO103" s="210"/>
      <c r="AP103" s="210"/>
      <c r="AQ103" s="80" t="s">
        <v>82</v>
      </c>
      <c r="AR103" s="77"/>
      <c r="AS103" s="81">
        <v>0</v>
      </c>
      <c r="AT103" s="82">
        <f t="shared" si="1"/>
        <v>0</v>
      </c>
      <c r="AU103" s="83">
        <f>'09 - RT'!P121</f>
        <v>0</v>
      </c>
      <c r="AV103" s="82">
        <f>'09 - RT'!J33</f>
        <v>0</v>
      </c>
      <c r="AW103" s="82">
        <f>'09 - RT'!J34</f>
        <v>0</v>
      </c>
      <c r="AX103" s="82">
        <f>'09 - RT'!J35</f>
        <v>0</v>
      </c>
      <c r="AY103" s="82">
        <f>'09 - RT'!J36</f>
        <v>0</v>
      </c>
      <c r="AZ103" s="82">
        <f>'09 - RT'!F33</f>
        <v>0</v>
      </c>
      <c r="BA103" s="82">
        <f>'09 - RT'!F34</f>
        <v>0</v>
      </c>
      <c r="BB103" s="82">
        <f>'09 - RT'!F35</f>
        <v>0</v>
      </c>
      <c r="BC103" s="82">
        <f>'09 - RT'!F36</f>
        <v>0</v>
      </c>
      <c r="BD103" s="84">
        <f>'09 - RT'!F37</f>
        <v>0</v>
      </c>
      <c r="BT103" s="85" t="s">
        <v>83</v>
      </c>
      <c r="BV103" s="85" t="s">
        <v>77</v>
      </c>
      <c r="BW103" s="85" t="s">
        <v>108</v>
      </c>
      <c r="BX103" s="85" t="s">
        <v>4</v>
      </c>
      <c r="CL103" s="85" t="s">
        <v>1</v>
      </c>
      <c r="CM103" s="85" t="s">
        <v>75</v>
      </c>
    </row>
    <row r="104" spans="1:91" s="7" customFormat="1" ht="16.5" customHeight="1">
      <c r="A104" s="76" t="s">
        <v>79</v>
      </c>
      <c r="B104" s="77"/>
      <c r="C104" s="78"/>
      <c r="D104" s="184" t="s">
        <v>109</v>
      </c>
      <c r="E104" s="184"/>
      <c r="F104" s="184"/>
      <c r="G104" s="184"/>
      <c r="H104" s="184"/>
      <c r="I104" s="79"/>
      <c r="J104" s="184" t="s">
        <v>110</v>
      </c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209">
        <f>'10 - Prípojka'!J30</f>
        <v>0</v>
      </c>
      <c r="AH104" s="210"/>
      <c r="AI104" s="210"/>
      <c r="AJ104" s="210"/>
      <c r="AK104" s="210"/>
      <c r="AL104" s="210"/>
      <c r="AM104" s="210"/>
      <c r="AN104" s="209">
        <f t="shared" si="0"/>
        <v>0</v>
      </c>
      <c r="AO104" s="210"/>
      <c r="AP104" s="210"/>
      <c r="AQ104" s="80" t="s">
        <v>82</v>
      </c>
      <c r="AR104" s="77"/>
      <c r="AS104" s="86">
        <v>0</v>
      </c>
      <c r="AT104" s="87">
        <f t="shared" si="1"/>
        <v>0</v>
      </c>
      <c r="AU104" s="88">
        <f>'10 - Prípojka'!P121</f>
        <v>0</v>
      </c>
      <c r="AV104" s="87">
        <f>'10 - Prípojka'!J33</f>
        <v>0</v>
      </c>
      <c r="AW104" s="87">
        <f>'10 - Prípojka'!J34</f>
        <v>0</v>
      </c>
      <c r="AX104" s="87">
        <f>'10 - Prípojka'!J35</f>
        <v>0</v>
      </c>
      <c r="AY104" s="87">
        <f>'10 - Prípojka'!J36</f>
        <v>0</v>
      </c>
      <c r="AZ104" s="87">
        <f>'10 - Prípojka'!F33</f>
        <v>0</v>
      </c>
      <c r="BA104" s="87">
        <f>'10 - Prípojka'!F34</f>
        <v>0</v>
      </c>
      <c r="BB104" s="87">
        <f>'10 - Prípojka'!F35</f>
        <v>0</v>
      </c>
      <c r="BC104" s="87">
        <f>'10 - Prípojka'!F36</f>
        <v>0</v>
      </c>
      <c r="BD104" s="89">
        <f>'10 - Prípojka'!F37</f>
        <v>0</v>
      </c>
      <c r="BT104" s="85" t="s">
        <v>83</v>
      </c>
      <c r="BV104" s="85" t="s">
        <v>77</v>
      </c>
      <c r="BW104" s="85" t="s">
        <v>111</v>
      </c>
      <c r="BX104" s="85" t="s">
        <v>4</v>
      </c>
      <c r="CL104" s="85" t="s">
        <v>1</v>
      </c>
      <c r="CM104" s="85" t="s">
        <v>75</v>
      </c>
    </row>
    <row r="105" spans="1:91" s="2" customFormat="1" ht="30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30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</row>
    <row r="106" spans="1:91" s="2" customFormat="1" ht="6.95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30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</row>
  </sheetData>
  <mergeCells count="78"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N95:AP95"/>
    <mergeCell ref="AS89:AT91"/>
    <mergeCell ref="AN94:AP94"/>
    <mergeCell ref="AK33:AO33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C92:G92"/>
    <mergeCell ref="D101:H101"/>
    <mergeCell ref="D98:H98"/>
    <mergeCell ref="D95:H95"/>
    <mergeCell ref="D99:H99"/>
    <mergeCell ref="D100:H100"/>
    <mergeCell ref="D96:H96"/>
    <mergeCell ref="D97:H97"/>
  </mergeCells>
  <hyperlinks>
    <hyperlink ref="A95" location="'01 - EL'!C2" display="/" xr:uid="{00000000-0004-0000-0000-000000000000}"/>
    <hyperlink ref="A96" location="'02 - Bleskozvod'!C2" display="/" xr:uid="{00000000-0004-0000-0000-000001000000}"/>
    <hyperlink ref="A97" location="'03 - RH'!C2" display="/" xr:uid="{00000000-0004-0000-0000-000002000000}"/>
    <hyperlink ref="A98" location="'04 - RP1'!C2" display="/" xr:uid="{00000000-0004-0000-0000-000003000000}"/>
    <hyperlink ref="A99" location="'05 - RP2'!C2" display="/" xr:uid="{00000000-0004-0000-0000-000004000000}"/>
    <hyperlink ref="A100" location="'06 - RP3'!C2" display="/" xr:uid="{00000000-0004-0000-0000-000005000000}"/>
    <hyperlink ref="A101" location="'07 - RP4'!C2" display="/" xr:uid="{00000000-0004-0000-0000-000006000000}"/>
    <hyperlink ref="A102" location="'08 - RP5'!C2" display="/" xr:uid="{00000000-0004-0000-0000-000007000000}"/>
    <hyperlink ref="A103" location="'09 - RT'!C2" display="/" xr:uid="{00000000-0004-0000-0000-000008000000}"/>
    <hyperlink ref="A104" location="'10 - Prípojka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1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114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ROUND(J126,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ROUND((ROUND((SUM(BE126:BE206)),  2) + SUM(BE208:BE217)), 2)</f>
        <v>0</v>
      </c>
      <c r="G33" s="29"/>
      <c r="H33" s="29"/>
      <c r="I33" s="97">
        <v>0.2</v>
      </c>
      <c r="J33" s="96">
        <f>ROUND((ROUND(((SUM(BE126:BE206))*I33),  2) + (SUM(BE208:BE217)*I33)),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ROUND((ROUND((SUM(BF126:BF206)),  2) + SUM(BF208:BF217)), 2)</f>
        <v>0</v>
      </c>
      <c r="G34" s="29"/>
      <c r="H34" s="29"/>
      <c r="I34" s="97">
        <v>0.2</v>
      </c>
      <c r="J34" s="96">
        <f>ROUND((ROUND(((SUM(BF126:BF206))*I34),  2) + (SUM(BF208:BF217)*I34)),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ROUND((ROUND((SUM(BG126:BG206)),  2) + SUM(BG208:BG217)),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ROUND((ROUND((SUM(BH126:BH206)),  2) + SUM(BH208:BH217)),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ROUND((ROUND((SUM(BI126:BI206)),  2) + SUM(BI208:BI217)),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01 - EL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J126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120</v>
      </c>
      <c r="E97" s="111"/>
      <c r="F97" s="111"/>
      <c r="G97" s="111"/>
      <c r="H97" s="111"/>
      <c r="I97" s="111"/>
      <c r="J97" s="112">
        <f>J127</f>
        <v>0</v>
      </c>
      <c r="L97" s="109"/>
    </row>
    <row r="98" spans="1:31" s="10" customFormat="1" ht="19.899999999999999" hidden="1" customHeight="1">
      <c r="B98" s="113"/>
      <c r="D98" s="114" t="s">
        <v>121</v>
      </c>
      <c r="E98" s="115"/>
      <c r="F98" s="115"/>
      <c r="G98" s="115"/>
      <c r="H98" s="115"/>
      <c r="I98" s="115"/>
      <c r="J98" s="116">
        <f>J128</f>
        <v>0</v>
      </c>
      <c r="L98" s="113"/>
    </row>
    <row r="99" spans="1:31" s="9" customFormat="1" ht="24.95" hidden="1" customHeight="1">
      <c r="B99" s="109"/>
      <c r="D99" s="110" t="s">
        <v>122</v>
      </c>
      <c r="E99" s="111"/>
      <c r="F99" s="111"/>
      <c r="G99" s="111"/>
      <c r="H99" s="111"/>
      <c r="I99" s="111"/>
      <c r="J99" s="112">
        <f>J131</f>
        <v>0</v>
      </c>
      <c r="L99" s="109"/>
    </row>
    <row r="100" spans="1:31" s="10" customFormat="1" ht="19.899999999999999" hidden="1" customHeight="1">
      <c r="B100" s="113"/>
      <c r="D100" s="114" t="s">
        <v>123</v>
      </c>
      <c r="E100" s="115"/>
      <c r="F100" s="115"/>
      <c r="G100" s="115"/>
      <c r="H100" s="115"/>
      <c r="I100" s="115"/>
      <c r="J100" s="116">
        <f>J132</f>
        <v>0</v>
      </c>
      <c r="L100" s="113"/>
    </row>
    <row r="101" spans="1:31" s="10" customFormat="1" ht="19.899999999999999" hidden="1" customHeight="1">
      <c r="B101" s="113"/>
      <c r="D101" s="114" t="s">
        <v>124</v>
      </c>
      <c r="E101" s="115"/>
      <c r="F101" s="115"/>
      <c r="G101" s="115"/>
      <c r="H101" s="115"/>
      <c r="I101" s="115"/>
      <c r="J101" s="116">
        <f>J188</f>
        <v>0</v>
      </c>
      <c r="L101" s="113"/>
    </row>
    <row r="102" spans="1:31" s="10" customFormat="1" ht="19.899999999999999" hidden="1" customHeight="1">
      <c r="B102" s="113"/>
      <c r="D102" s="114" t="s">
        <v>125</v>
      </c>
      <c r="E102" s="115"/>
      <c r="F102" s="115"/>
      <c r="G102" s="115"/>
      <c r="H102" s="115"/>
      <c r="I102" s="115"/>
      <c r="J102" s="116">
        <f>J192</f>
        <v>0</v>
      </c>
      <c r="L102" s="113"/>
    </row>
    <row r="103" spans="1:31" s="10" customFormat="1" ht="19.899999999999999" hidden="1" customHeight="1">
      <c r="B103" s="113"/>
      <c r="D103" s="114" t="s">
        <v>126</v>
      </c>
      <c r="E103" s="115"/>
      <c r="F103" s="115"/>
      <c r="G103" s="115"/>
      <c r="H103" s="115"/>
      <c r="I103" s="115"/>
      <c r="J103" s="116">
        <f>J197</f>
        <v>0</v>
      </c>
      <c r="L103" s="113"/>
    </row>
    <row r="104" spans="1:31" s="10" customFormat="1" ht="19.899999999999999" hidden="1" customHeight="1">
      <c r="B104" s="113"/>
      <c r="D104" s="114" t="s">
        <v>127</v>
      </c>
      <c r="E104" s="115"/>
      <c r="F104" s="115"/>
      <c r="G104" s="115"/>
      <c r="H104" s="115"/>
      <c r="I104" s="115"/>
      <c r="J104" s="116">
        <f>J202</f>
        <v>0</v>
      </c>
      <c r="L104" s="113"/>
    </row>
    <row r="105" spans="1:31" s="10" customFormat="1" ht="19.899999999999999" hidden="1" customHeight="1">
      <c r="B105" s="113"/>
      <c r="D105" s="114" t="s">
        <v>128</v>
      </c>
      <c r="E105" s="115"/>
      <c r="F105" s="115"/>
      <c r="G105" s="115"/>
      <c r="H105" s="115"/>
      <c r="I105" s="115"/>
      <c r="J105" s="116">
        <f>J204</f>
        <v>0</v>
      </c>
      <c r="L105" s="113"/>
    </row>
    <row r="106" spans="1:31" s="9" customFormat="1" ht="21.75" hidden="1" customHeight="1">
      <c r="B106" s="109"/>
      <c r="D106" s="117" t="s">
        <v>129</v>
      </c>
      <c r="J106" s="118">
        <f>J207</f>
        <v>0</v>
      </c>
      <c r="L106" s="109"/>
    </row>
    <row r="107" spans="1:31" s="2" customFormat="1" ht="21.75" hidden="1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hidden="1" customHeight="1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ht="11.25" hidden="1"/>
    <row r="110" spans="1:31" ht="11.25" hidden="1"/>
    <row r="111" spans="1:31" ht="11.25" hidden="1"/>
    <row r="112" spans="1:31" s="2" customFormat="1" ht="6.95" customHeight="1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5" customHeight="1">
      <c r="A113" s="29"/>
      <c r="B113" s="30"/>
      <c r="C113" s="18" t="s">
        <v>130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21" t="str">
        <f>E7</f>
        <v>Kreatívne centrum Nitra – Kino Palace</v>
      </c>
      <c r="F116" s="222"/>
      <c r="G116" s="222"/>
      <c r="H116" s="222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113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186" t="str">
        <f>E9</f>
        <v>01 - EL</v>
      </c>
      <c r="F118" s="223"/>
      <c r="G118" s="223"/>
      <c r="H118" s="223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F12</f>
        <v xml:space="preserve"> </v>
      </c>
      <c r="G120" s="29"/>
      <c r="H120" s="29"/>
      <c r="I120" s="24" t="s">
        <v>21</v>
      </c>
      <c r="J120" s="52" t="str">
        <f>IF(J12="","",J12)</f>
        <v>5. 12. 2019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4" t="s">
        <v>23</v>
      </c>
      <c r="D122" s="29"/>
      <c r="E122" s="29"/>
      <c r="F122" s="22" t="str">
        <f>E15</f>
        <v xml:space="preserve"> </v>
      </c>
      <c r="G122" s="29"/>
      <c r="H122" s="29"/>
      <c r="I122" s="24" t="s">
        <v>28</v>
      </c>
      <c r="J122" s="27" t="str">
        <f>E21</f>
        <v>Baherník-M.B.E.s.r.o.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26</v>
      </c>
      <c r="D123" s="29"/>
      <c r="E123" s="29"/>
      <c r="F123" s="22" t="str">
        <f>IF(E18="","",E18)</f>
        <v>Vyplň údaj</v>
      </c>
      <c r="G123" s="29"/>
      <c r="H123" s="29"/>
      <c r="I123" s="24" t="s">
        <v>33</v>
      </c>
      <c r="J123" s="27" t="str">
        <f>E24</f>
        <v>Baherník-M.B.E.s.r.o.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19"/>
      <c r="B125" s="120"/>
      <c r="C125" s="121" t="s">
        <v>131</v>
      </c>
      <c r="D125" s="122" t="s">
        <v>60</v>
      </c>
      <c r="E125" s="122" t="s">
        <v>56</v>
      </c>
      <c r="F125" s="122" t="s">
        <v>57</v>
      </c>
      <c r="G125" s="122" t="s">
        <v>132</v>
      </c>
      <c r="H125" s="122" t="s">
        <v>133</v>
      </c>
      <c r="I125" s="122" t="s">
        <v>134</v>
      </c>
      <c r="J125" s="123" t="s">
        <v>117</v>
      </c>
      <c r="K125" s="124" t="s">
        <v>135</v>
      </c>
      <c r="L125" s="125"/>
      <c r="M125" s="59" t="s">
        <v>1</v>
      </c>
      <c r="N125" s="60" t="s">
        <v>39</v>
      </c>
      <c r="O125" s="60" t="s">
        <v>136</v>
      </c>
      <c r="P125" s="60" t="s">
        <v>137</v>
      </c>
      <c r="Q125" s="60" t="s">
        <v>138</v>
      </c>
      <c r="R125" s="60" t="s">
        <v>139</v>
      </c>
      <c r="S125" s="60" t="s">
        <v>140</v>
      </c>
      <c r="T125" s="61" t="s">
        <v>141</v>
      </c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</row>
    <row r="126" spans="1:63" s="2" customFormat="1" ht="22.9" customHeight="1">
      <c r="A126" s="29"/>
      <c r="B126" s="30"/>
      <c r="C126" s="66" t="s">
        <v>118</v>
      </c>
      <c r="D126" s="29"/>
      <c r="E126" s="29"/>
      <c r="F126" s="29"/>
      <c r="G126" s="29"/>
      <c r="H126" s="29"/>
      <c r="I126" s="29"/>
      <c r="J126" s="126">
        <f>BK126</f>
        <v>0</v>
      </c>
      <c r="K126" s="29"/>
      <c r="L126" s="30"/>
      <c r="M126" s="62"/>
      <c r="N126" s="53"/>
      <c r="O126" s="63"/>
      <c r="P126" s="127">
        <f>P127+P131+P207</f>
        <v>0</v>
      </c>
      <c r="Q126" s="63"/>
      <c r="R126" s="127">
        <f>R127+R131+R207</f>
        <v>1.8550500000000005</v>
      </c>
      <c r="S126" s="63"/>
      <c r="T126" s="128">
        <f>T127+T131+T207</f>
        <v>6.0000000000000001E-3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119</v>
      </c>
      <c r="BK126" s="129">
        <f>BK127+BK131+BK207</f>
        <v>0</v>
      </c>
    </row>
    <row r="127" spans="1:63" s="12" customFormat="1" ht="25.9" customHeight="1">
      <c r="B127" s="130"/>
      <c r="D127" s="131" t="s">
        <v>74</v>
      </c>
      <c r="E127" s="132" t="s">
        <v>142</v>
      </c>
      <c r="F127" s="132" t="s">
        <v>143</v>
      </c>
      <c r="I127" s="133"/>
      <c r="J127" s="118">
        <f>BK127</f>
        <v>0</v>
      </c>
      <c r="L127" s="130"/>
      <c r="M127" s="134"/>
      <c r="N127" s="135"/>
      <c r="O127" s="135"/>
      <c r="P127" s="136">
        <f>P128</f>
        <v>0</v>
      </c>
      <c r="Q127" s="135"/>
      <c r="R127" s="136">
        <f>R128</f>
        <v>0.30141000000000001</v>
      </c>
      <c r="S127" s="135"/>
      <c r="T127" s="137">
        <f>T128</f>
        <v>0</v>
      </c>
      <c r="AR127" s="131" t="s">
        <v>83</v>
      </c>
      <c r="AT127" s="138" t="s">
        <v>74</v>
      </c>
      <c r="AU127" s="138" t="s">
        <v>75</v>
      </c>
      <c r="AY127" s="131" t="s">
        <v>144</v>
      </c>
      <c r="BK127" s="139">
        <f>BK128</f>
        <v>0</v>
      </c>
    </row>
    <row r="128" spans="1:63" s="12" customFormat="1" ht="22.9" customHeight="1">
      <c r="B128" s="130"/>
      <c r="D128" s="131" t="s">
        <v>74</v>
      </c>
      <c r="E128" s="140" t="s">
        <v>145</v>
      </c>
      <c r="F128" s="140" t="s">
        <v>146</v>
      </c>
      <c r="I128" s="133"/>
      <c r="J128" s="141">
        <f>BK128</f>
        <v>0</v>
      </c>
      <c r="L128" s="130"/>
      <c r="M128" s="134"/>
      <c r="N128" s="135"/>
      <c r="O128" s="135"/>
      <c r="P128" s="136">
        <f>SUM(P129:P130)</f>
        <v>0</v>
      </c>
      <c r="Q128" s="135"/>
      <c r="R128" s="136">
        <f>SUM(R129:R130)</f>
        <v>0.30141000000000001</v>
      </c>
      <c r="S128" s="135"/>
      <c r="T128" s="137">
        <f>SUM(T129:T130)</f>
        <v>0</v>
      </c>
      <c r="AR128" s="131" t="s">
        <v>83</v>
      </c>
      <c r="AT128" s="138" t="s">
        <v>74</v>
      </c>
      <c r="AU128" s="138" t="s">
        <v>83</v>
      </c>
      <c r="AY128" s="131" t="s">
        <v>144</v>
      </c>
      <c r="BK128" s="139">
        <f>SUM(BK129:BK130)</f>
        <v>0</v>
      </c>
    </row>
    <row r="129" spans="1:65" s="2" customFormat="1" ht="14.45" customHeight="1">
      <c r="A129" s="29"/>
      <c r="B129" s="142"/>
      <c r="C129" s="143" t="s">
        <v>83</v>
      </c>
      <c r="D129" s="143" t="s">
        <v>147</v>
      </c>
      <c r="E129" s="144" t="s">
        <v>148</v>
      </c>
      <c r="F129" s="145" t="s">
        <v>149</v>
      </c>
      <c r="G129" s="146" t="s">
        <v>150</v>
      </c>
      <c r="H129" s="147">
        <v>141</v>
      </c>
      <c r="I129" s="148"/>
      <c r="J129" s="149">
        <f>ROUND(I129*H129,2)</f>
        <v>0</v>
      </c>
      <c r="K129" s="150"/>
      <c r="L129" s="30"/>
      <c r="M129" s="151" t="s">
        <v>1</v>
      </c>
      <c r="N129" s="152" t="s">
        <v>41</v>
      </c>
      <c r="O129" s="55"/>
      <c r="P129" s="153">
        <f>O129*H129</f>
        <v>0</v>
      </c>
      <c r="Q129" s="153">
        <v>1.0000000000000001E-5</v>
      </c>
      <c r="R129" s="153">
        <f>Q129*H129</f>
        <v>1.41E-3</v>
      </c>
      <c r="S129" s="153">
        <v>0</v>
      </c>
      <c r="T129" s="15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151</v>
      </c>
      <c r="AT129" s="155" t="s">
        <v>147</v>
      </c>
      <c r="AU129" s="155" t="s">
        <v>152</v>
      </c>
      <c r="AY129" s="14" t="s">
        <v>144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152</v>
      </c>
      <c r="BK129" s="156">
        <f>ROUND(I129*H129,2)</f>
        <v>0</v>
      </c>
      <c r="BL129" s="14" t="s">
        <v>151</v>
      </c>
      <c r="BM129" s="155" t="s">
        <v>153</v>
      </c>
    </row>
    <row r="130" spans="1:65" s="2" customFormat="1" ht="14.45" customHeight="1">
      <c r="A130" s="29"/>
      <c r="B130" s="142"/>
      <c r="C130" s="157" t="s">
        <v>152</v>
      </c>
      <c r="D130" s="157" t="s">
        <v>154</v>
      </c>
      <c r="E130" s="158" t="s">
        <v>155</v>
      </c>
      <c r="F130" s="159" t="s">
        <v>156</v>
      </c>
      <c r="G130" s="160" t="s">
        <v>150</v>
      </c>
      <c r="H130" s="161">
        <v>10</v>
      </c>
      <c r="I130" s="162"/>
      <c r="J130" s="163">
        <f>ROUND(I130*H130,2)</f>
        <v>0</v>
      </c>
      <c r="K130" s="164"/>
      <c r="L130" s="165"/>
      <c r="M130" s="166" t="s">
        <v>1</v>
      </c>
      <c r="N130" s="167" t="s">
        <v>41</v>
      </c>
      <c r="O130" s="55"/>
      <c r="P130" s="153">
        <f>O130*H130</f>
        <v>0</v>
      </c>
      <c r="Q130" s="153">
        <v>0.03</v>
      </c>
      <c r="R130" s="153">
        <f>Q130*H130</f>
        <v>0.3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157</v>
      </c>
      <c r="AT130" s="155" t="s">
        <v>154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151</v>
      </c>
      <c r="BM130" s="155" t="s">
        <v>158</v>
      </c>
    </row>
    <row r="131" spans="1:65" s="12" customFormat="1" ht="25.9" customHeight="1">
      <c r="B131" s="130"/>
      <c r="D131" s="131" t="s">
        <v>74</v>
      </c>
      <c r="E131" s="132" t="s">
        <v>154</v>
      </c>
      <c r="F131" s="132" t="s">
        <v>159</v>
      </c>
      <c r="I131" s="133"/>
      <c r="J131" s="118">
        <f>BK131</f>
        <v>0</v>
      </c>
      <c r="L131" s="130"/>
      <c r="M131" s="134"/>
      <c r="N131" s="135"/>
      <c r="O131" s="135"/>
      <c r="P131" s="136">
        <f>P132+P188+P192+P197+P202+P204</f>
        <v>0</v>
      </c>
      <c r="Q131" s="135"/>
      <c r="R131" s="136">
        <f>R132+R188+R192+R197+R202+R204</f>
        <v>1.5536400000000006</v>
      </c>
      <c r="S131" s="135"/>
      <c r="T131" s="137">
        <f>T132+T188+T192+T197+T202+T204</f>
        <v>6.0000000000000001E-3</v>
      </c>
      <c r="AR131" s="131" t="s">
        <v>160</v>
      </c>
      <c r="AT131" s="138" t="s">
        <v>74</v>
      </c>
      <c r="AU131" s="138" t="s">
        <v>75</v>
      </c>
      <c r="AY131" s="131" t="s">
        <v>144</v>
      </c>
      <c r="BK131" s="139">
        <f>BK132+BK188+BK192+BK197+BK202+BK204</f>
        <v>0</v>
      </c>
    </row>
    <row r="132" spans="1:65" s="12" customFormat="1" ht="22.9" customHeight="1">
      <c r="B132" s="130"/>
      <c r="D132" s="131" t="s">
        <v>74</v>
      </c>
      <c r="E132" s="140" t="s">
        <v>161</v>
      </c>
      <c r="F132" s="140" t="s">
        <v>162</v>
      </c>
      <c r="I132" s="133"/>
      <c r="J132" s="141">
        <f>BK132</f>
        <v>0</v>
      </c>
      <c r="L132" s="130"/>
      <c r="M132" s="134"/>
      <c r="N132" s="135"/>
      <c r="O132" s="135"/>
      <c r="P132" s="136">
        <f>SUM(P133:P187)</f>
        <v>0</v>
      </c>
      <c r="Q132" s="135"/>
      <c r="R132" s="136">
        <f>SUM(R133:R187)</f>
        <v>1.4636400000000005</v>
      </c>
      <c r="S132" s="135"/>
      <c r="T132" s="137">
        <f>SUM(T133:T187)</f>
        <v>0</v>
      </c>
      <c r="AR132" s="131" t="s">
        <v>160</v>
      </c>
      <c r="AT132" s="138" t="s">
        <v>74</v>
      </c>
      <c r="AU132" s="138" t="s">
        <v>83</v>
      </c>
      <c r="AY132" s="131" t="s">
        <v>144</v>
      </c>
      <c r="BK132" s="139">
        <f>SUM(BK133:BK187)</f>
        <v>0</v>
      </c>
    </row>
    <row r="133" spans="1:65" s="2" customFormat="1" ht="37.9" customHeight="1">
      <c r="A133" s="29"/>
      <c r="B133" s="142"/>
      <c r="C133" s="143" t="s">
        <v>160</v>
      </c>
      <c r="D133" s="143" t="s">
        <v>147</v>
      </c>
      <c r="E133" s="144" t="s">
        <v>163</v>
      </c>
      <c r="F133" s="145" t="s">
        <v>164</v>
      </c>
      <c r="G133" s="146" t="s">
        <v>165</v>
      </c>
      <c r="H133" s="147">
        <v>1</v>
      </c>
      <c r="I133" s="148"/>
      <c r="J133" s="149">
        <f t="shared" ref="J133:J164" si="0"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 t="shared" ref="P133:P164" si="1">O133*H133</f>
        <v>0</v>
      </c>
      <c r="Q133" s="153">
        <v>0</v>
      </c>
      <c r="R133" s="153">
        <f t="shared" ref="R133:R164" si="2">Q133*H133</f>
        <v>0</v>
      </c>
      <c r="S133" s="153">
        <v>0</v>
      </c>
      <c r="T133" s="154">
        <f t="shared" ref="T133:T164" si="3"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166</v>
      </c>
      <c r="AT133" s="155" t="s">
        <v>147</v>
      </c>
      <c r="AU133" s="155" t="s">
        <v>152</v>
      </c>
      <c r="AY133" s="14" t="s">
        <v>144</v>
      </c>
      <c r="BE133" s="156">
        <f t="shared" ref="BE133:BE164" si="4">IF(N133="základná",J133,0)</f>
        <v>0</v>
      </c>
      <c r="BF133" s="156">
        <f t="shared" ref="BF133:BF164" si="5">IF(N133="znížená",J133,0)</f>
        <v>0</v>
      </c>
      <c r="BG133" s="156">
        <f t="shared" ref="BG133:BG164" si="6">IF(N133="zákl. prenesená",J133,0)</f>
        <v>0</v>
      </c>
      <c r="BH133" s="156">
        <f t="shared" ref="BH133:BH164" si="7">IF(N133="zníž. prenesená",J133,0)</f>
        <v>0</v>
      </c>
      <c r="BI133" s="156">
        <f t="shared" ref="BI133:BI164" si="8">IF(N133="nulová",J133,0)</f>
        <v>0</v>
      </c>
      <c r="BJ133" s="14" t="s">
        <v>152</v>
      </c>
      <c r="BK133" s="156">
        <f t="shared" ref="BK133:BK164" si="9">ROUND(I133*H133,2)</f>
        <v>0</v>
      </c>
      <c r="BL133" s="14" t="s">
        <v>166</v>
      </c>
      <c r="BM133" s="155" t="s">
        <v>167</v>
      </c>
    </row>
    <row r="134" spans="1:65" s="2" customFormat="1" ht="14.45" customHeight="1">
      <c r="A134" s="29"/>
      <c r="B134" s="142"/>
      <c r="C134" s="143" t="s">
        <v>151</v>
      </c>
      <c r="D134" s="143" t="s">
        <v>147</v>
      </c>
      <c r="E134" s="144" t="s">
        <v>168</v>
      </c>
      <c r="F134" s="145" t="s">
        <v>169</v>
      </c>
      <c r="G134" s="146" t="s">
        <v>150</v>
      </c>
      <c r="H134" s="147">
        <v>87</v>
      </c>
      <c r="I134" s="148"/>
      <c r="J134" s="149">
        <f t="shared" si="0"/>
        <v>0</v>
      </c>
      <c r="K134" s="150"/>
      <c r="L134" s="30"/>
      <c r="M134" s="151" t="s">
        <v>1</v>
      </c>
      <c r="N134" s="152" t="s">
        <v>41</v>
      </c>
      <c r="O134" s="55"/>
      <c r="P134" s="153">
        <f t="shared" si="1"/>
        <v>0</v>
      </c>
      <c r="Q134" s="153">
        <v>0</v>
      </c>
      <c r="R134" s="153">
        <f t="shared" si="2"/>
        <v>0</v>
      </c>
      <c r="S134" s="153">
        <v>0</v>
      </c>
      <c r="T134" s="15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5" t="s">
        <v>170</v>
      </c>
      <c r="AT134" s="155" t="s">
        <v>147</v>
      </c>
      <c r="AU134" s="155" t="s">
        <v>152</v>
      </c>
      <c r="AY134" s="14" t="s">
        <v>144</v>
      </c>
      <c r="BE134" s="156">
        <f t="shared" si="4"/>
        <v>0</v>
      </c>
      <c r="BF134" s="156">
        <f t="shared" si="5"/>
        <v>0</v>
      </c>
      <c r="BG134" s="156">
        <f t="shared" si="6"/>
        <v>0</v>
      </c>
      <c r="BH134" s="156">
        <f t="shared" si="7"/>
        <v>0</v>
      </c>
      <c r="BI134" s="156">
        <f t="shared" si="8"/>
        <v>0</v>
      </c>
      <c r="BJ134" s="14" t="s">
        <v>152</v>
      </c>
      <c r="BK134" s="156">
        <f t="shared" si="9"/>
        <v>0</v>
      </c>
      <c r="BL134" s="14" t="s">
        <v>170</v>
      </c>
      <c r="BM134" s="155" t="s">
        <v>171</v>
      </c>
    </row>
    <row r="135" spans="1:65" s="2" customFormat="1" ht="14.45" customHeight="1">
      <c r="A135" s="29"/>
      <c r="B135" s="142"/>
      <c r="C135" s="157" t="s">
        <v>172</v>
      </c>
      <c r="D135" s="157" t="s">
        <v>154</v>
      </c>
      <c r="E135" s="158" t="s">
        <v>173</v>
      </c>
      <c r="F135" s="159" t="s">
        <v>174</v>
      </c>
      <c r="G135" s="160" t="s">
        <v>150</v>
      </c>
      <c r="H135" s="161">
        <v>87</v>
      </c>
      <c r="I135" s="162"/>
      <c r="J135" s="163">
        <f t="shared" si="0"/>
        <v>0</v>
      </c>
      <c r="K135" s="164"/>
      <c r="L135" s="165"/>
      <c r="M135" s="166" t="s">
        <v>1</v>
      </c>
      <c r="N135" s="167" t="s">
        <v>41</v>
      </c>
      <c r="O135" s="55"/>
      <c r="P135" s="153">
        <f t="shared" si="1"/>
        <v>0</v>
      </c>
      <c r="Q135" s="153">
        <v>5.0000000000000002E-5</v>
      </c>
      <c r="R135" s="153">
        <f t="shared" si="2"/>
        <v>4.3500000000000006E-3</v>
      </c>
      <c r="S135" s="153">
        <v>0</v>
      </c>
      <c r="T135" s="15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5" t="s">
        <v>175</v>
      </c>
      <c r="AT135" s="155" t="s">
        <v>154</v>
      </c>
      <c r="AU135" s="155" t="s">
        <v>152</v>
      </c>
      <c r="AY135" s="14" t="s">
        <v>144</v>
      </c>
      <c r="BE135" s="156">
        <f t="shared" si="4"/>
        <v>0</v>
      </c>
      <c r="BF135" s="156">
        <f t="shared" si="5"/>
        <v>0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152</v>
      </c>
      <c r="BK135" s="156">
        <f t="shared" si="9"/>
        <v>0</v>
      </c>
      <c r="BL135" s="14" t="s">
        <v>175</v>
      </c>
      <c r="BM135" s="155" t="s">
        <v>176</v>
      </c>
    </row>
    <row r="136" spans="1:65" s="2" customFormat="1" ht="14.45" customHeight="1">
      <c r="A136" s="29"/>
      <c r="B136" s="142"/>
      <c r="C136" s="143" t="s">
        <v>177</v>
      </c>
      <c r="D136" s="143" t="s">
        <v>147</v>
      </c>
      <c r="E136" s="144" t="s">
        <v>168</v>
      </c>
      <c r="F136" s="145" t="s">
        <v>169</v>
      </c>
      <c r="G136" s="146" t="s">
        <v>150</v>
      </c>
      <c r="H136" s="147">
        <v>54</v>
      </c>
      <c r="I136" s="148"/>
      <c r="J136" s="149">
        <f t="shared" si="0"/>
        <v>0</v>
      </c>
      <c r="K136" s="150"/>
      <c r="L136" s="30"/>
      <c r="M136" s="151" t="s">
        <v>1</v>
      </c>
      <c r="N136" s="152" t="s">
        <v>41</v>
      </c>
      <c r="O136" s="55"/>
      <c r="P136" s="153">
        <f t="shared" si="1"/>
        <v>0</v>
      </c>
      <c r="Q136" s="153">
        <v>0</v>
      </c>
      <c r="R136" s="153">
        <f t="shared" si="2"/>
        <v>0</v>
      </c>
      <c r="S136" s="153">
        <v>0</v>
      </c>
      <c r="T136" s="15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5" t="s">
        <v>170</v>
      </c>
      <c r="AT136" s="155" t="s">
        <v>147</v>
      </c>
      <c r="AU136" s="155" t="s">
        <v>152</v>
      </c>
      <c r="AY136" s="14" t="s">
        <v>144</v>
      </c>
      <c r="BE136" s="156">
        <f t="shared" si="4"/>
        <v>0</v>
      </c>
      <c r="BF136" s="156">
        <f t="shared" si="5"/>
        <v>0</v>
      </c>
      <c r="BG136" s="156">
        <f t="shared" si="6"/>
        <v>0</v>
      </c>
      <c r="BH136" s="156">
        <f t="shared" si="7"/>
        <v>0</v>
      </c>
      <c r="BI136" s="156">
        <f t="shared" si="8"/>
        <v>0</v>
      </c>
      <c r="BJ136" s="14" t="s">
        <v>152</v>
      </c>
      <c r="BK136" s="156">
        <f t="shared" si="9"/>
        <v>0</v>
      </c>
      <c r="BL136" s="14" t="s">
        <v>170</v>
      </c>
      <c r="BM136" s="155" t="s">
        <v>178</v>
      </c>
    </row>
    <row r="137" spans="1:65" s="2" customFormat="1" ht="24.2" customHeight="1">
      <c r="A137" s="29"/>
      <c r="B137" s="142"/>
      <c r="C137" s="157" t="s">
        <v>179</v>
      </c>
      <c r="D137" s="157" t="s">
        <v>154</v>
      </c>
      <c r="E137" s="158" t="s">
        <v>180</v>
      </c>
      <c r="F137" s="159" t="s">
        <v>181</v>
      </c>
      <c r="G137" s="160" t="s">
        <v>150</v>
      </c>
      <c r="H137" s="161">
        <v>54</v>
      </c>
      <c r="I137" s="162"/>
      <c r="J137" s="163">
        <f t="shared" si="0"/>
        <v>0</v>
      </c>
      <c r="K137" s="164"/>
      <c r="L137" s="165"/>
      <c r="M137" s="166" t="s">
        <v>1</v>
      </c>
      <c r="N137" s="167" t="s">
        <v>41</v>
      </c>
      <c r="O137" s="55"/>
      <c r="P137" s="153">
        <f t="shared" si="1"/>
        <v>0</v>
      </c>
      <c r="Q137" s="153">
        <v>5.0000000000000002E-5</v>
      </c>
      <c r="R137" s="153">
        <f t="shared" si="2"/>
        <v>2.7000000000000001E-3</v>
      </c>
      <c r="S137" s="153">
        <v>0</v>
      </c>
      <c r="T137" s="15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5" t="s">
        <v>175</v>
      </c>
      <c r="AT137" s="155" t="s">
        <v>154</v>
      </c>
      <c r="AU137" s="155" t="s">
        <v>152</v>
      </c>
      <c r="AY137" s="14" t="s">
        <v>144</v>
      </c>
      <c r="BE137" s="156">
        <f t="shared" si="4"/>
        <v>0</v>
      </c>
      <c r="BF137" s="156">
        <f t="shared" si="5"/>
        <v>0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152</v>
      </c>
      <c r="BK137" s="156">
        <f t="shared" si="9"/>
        <v>0</v>
      </c>
      <c r="BL137" s="14" t="s">
        <v>175</v>
      </c>
      <c r="BM137" s="155" t="s">
        <v>182</v>
      </c>
    </row>
    <row r="138" spans="1:65" s="2" customFormat="1" ht="14.45" customHeight="1">
      <c r="A138" s="29"/>
      <c r="B138" s="142"/>
      <c r="C138" s="143" t="s">
        <v>157</v>
      </c>
      <c r="D138" s="143" t="s">
        <v>147</v>
      </c>
      <c r="E138" s="144" t="s">
        <v>183</v>
      </c>
      <c r="F138" s="145" t="s">
        <v>184</v>
      </c>
      <c r="G138" s="146" t="s">
        <v>150</v>
      </c>
      <c r="H138" s="147">
        <v>11</v>
      </c>
      <c r="I138" s="148"/>
      <c r="J138" s="149">
        <f t="shared" si="0"/>
        <v>0</v>
      </c>
      <c r="K138" s="150"/>
      <c r="L138" s="30"/>
      <c r="M138" s="151" t="s">
        <v>1</v>
      </c>
      <c r="N138" s="152" t="s">
        <v>41</v>
      </c>
      <c r="O138" s="55"/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5" t="s">
        <v>170</v>
      </c>
      <c r="AT138" s="155" t="s">
        <v>147</v>
      </c>
      <c r="AU138" s="155" t="s">
        <v>152</v>
      </c>
      <c r="AY138" s="14" t="s">
        <v>144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152</v>
      </c>
      <c r="BK138" s="156">
        <f t="shared" si="9"/>
        <v>0</v>
      </c>
      <c r="BL138" s="14" t="s">
        <v>170</v>
      </c>
      <c r="BM138" s="155" t="s">
        <v>185</v>
      </c>
    </row>
    <row r="139" spans="1:65" s="2" customFormat="1" ht="24.2" customHeight="1">
      <c r="A139" s="29"/>
      <c r="B139" s="142"/>
      <c r="C139" s="157" t="s">
        <v>145</v>
      </c>
      <c r="D139" s="157" t="s">
        <v>154</v>
      </c>
      <c r="E139" s="158" t="s">
        <v>186</v>
      </c>
      <c r="F139" s="159" t="s">
        <v>187</v>
      </c>
      <c r="G139" s="160" t="s">
        <v>150</v>
      </c>
      <c r="H139" s="161">
        <v>11</v>
      </c>
      <c r="I139" s="162"/>
      <c r="J139" s="163">
        <f t="shared" si="0"/>
        <v>0</v>
      </c>
      <c r="K139" s="164"/>
      <c r="L139" s="165"/>
      <c r="M139" s="166" t="s">
        <v>1</v>
      </c>
      <c r="N139" s="167" t="s">
        <v>41</v>
      </c>
      <c r="O139" s="55"/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5" t="s">
        <v>188</v>
      </c>
      <c r="AT139" s="155" t="s">
        <v>154</v>
      </c>
      <c r="AU139" s="155" t="s">
        <v>152</v>
      </c>
      <c r="AY139" s="14" t="s">
        <v>144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152</v>
      </c>
      <c r="BK139" s="156">
        <f t="shared" si="9"/>
        <v>0</v>
      </c>
      <c r="BL139" s="14" t="s">
        <v>170</v>
      </c>
      <c r="BM139" s="155" t="s">
        <v>189</v>
      </c>
    </row>
    <row r="140" spans="1:65" s="2" customFormat="1" ht="14.45" customHeight="1">
      <c r="A140" s="29"/>
      <c r="B140" s="142"/>
      <c r="C140" s="143" t="s">
        <v>109</v>
      </c>
      <c r="D140" s="143" t="s">
        <v>147</v>
      </c>
      <c r="E140" s="144" t="s">
        <v>190</v>
      </c>
      <c r="F140" s="145" t="s">
        <v>191</v>
      </c>
      <c r="G140" s="146" t="s">
        <v>192</v>
      </c>
      <c r="H140" s="147">
        <v>5</v>
      </c>
      <c r="I140" s="148"/>
      <c r="J140" s="149">
        <f t="shared" si="0"/>
        <v>0</v>
      </c>
      <c r="K140" s="150"/>
      <c r="L140" s="30"/>
      <c r="M140" s="151" t="s">
        <v>1</v>
      </c>
      <c r="N140" s="152" t="s">
        <v>41</v>
      </c>
      <c r="O140" s="55"/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5" t="s">
        <v>170</v>
      </c>
      <c r="AT140" s="155" t="s">
        <v>147</v>
      </c>
      <c r="AU140" s="155" t="s">
        <v>152</v>
      </c>
      <c r="AY140" s="14" t="s">
        <v>144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152</v>
      </c>
      <c r="BK140" s="156">
        <f t="shared" si="9"/>
        <v>0</v>
      </c>
      <c r="BL140" s="14" t="s">
        <v>170</v>
      </c>
      <c r="BM140" s="155" t="s">
        <v>193</v>
      </c>
    </row>
    <row r="141" spans="1:65" s="2" customFormat="1" ht="14.45" customHeight="1">
      <c r="A141" s="29"/>
      <c r="B141" s="142"/>
      <c r="C141" s="157" t="s">
        <v>194</v>
      </c>
      <c r="D141" s="157" t="s">
        <v>154</v>
      </c>
      <c r="E141" s="158" t="s">
        <v>195</v>
      </c>
      <c r="F141" s="159" t="s">
        <v>196</v>
      </c>
      <c r="G141" s="160" t="s">
        <v>150</v>
      </c>
      <c r="H141" s="161">
        <v>1</v>
      </c>
      <c r="I141" s="162"/>
      <c r="J141" s="163">
        <f t="shared" si="0"/>
        <v>0</v>
      </c>
      <c r="K141" s="164"/>
      <c r="L141" s="165"/>
      <c r="M141" s="166" t="s">
        <v>1</v>
      </c>
      <c r="N141" s="167" t="s">
        <v>41</v>
      </c>
      <c r="O141" s="55"/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5" t="s">
        <v>188</v>
      </c>
      <c r="AT141" s="155" t="s">
        <v>154</v>
      </c>
      <c r="AU141" s="155" t="s">
        <v>152</v>
      </c>
      <c r="AY141" s="14" t="s">
        <v>144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152</v>
      </c>
      <c r="BK141" s="156">
        <f t="shared" si="9"/>
        <v>0</v>
      </c>
      <c r="BL141" s="14" t="s">
        <v>170</v>
      </c>
      <c r="BM141" s="155" t="s">
        <v>197</v>
      </c>
    </row>
    <row r="142" spans="1:65" s="2" customFormat="1" ht="24.2" customHeight="1">
      <c r="A142" s="29"/>
      <c r="B142" s="142"/>
      <c r="C142" s="143" t="s">
        <v>198</v>
      </c>
      <c r="D142" s="143" t="s">
        <v>147</v>
      </c>
      <c r="E142" s="144" t="s">
        <v>199</v>
      </c>
      <c r="F142" s="145" t="s">
        <v>200</v>
      </c>
      <c r="G142" s="146" t="s">
        <v>150</v>
      </c>
      <c r="H142" s="147">
        <v>14</v>
      </c>
      <c r="I142" s="148"/>
      <c r="J142" s="149">
        <f t="shared" si="0"/>
        <v>0</v>
      </c>
      <c r="K142" s="150"/>
      <c r="L142" s="30"/>
      <c r="M142" s="151" t="s">
        <v>1</v>
      </c>
      <c r="N142" s="152" t="s">
        <v>41</v>
      </c>
      <c r="O142" s="55"/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5" t="s">
        <v>170</v>
      </c>
      <c r="AT142" s="155" t="s">
        <v>147</v>
      </c>
      <c r="AU142" s="155" t="s">
        <v>152</v>
      </c>
      <c r="AY142" s="14" t="s">
        <v>144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152</v>
      </c>
      <c r="BK142" s="156">
        <f t="shared" si="9"/>
        <v>0</v>
      </c>
      <c r="BL142" s="14" t="s">
        <v>170</v>
      </c>
      <c r="BM142" s="155" t="s">
        <v>201</v>
      </c>
    </row>
    <row r="143" spans="1:65" s="2" customFormat="1" ht="14.45" customHeight="1">
      <c r="A143" s="29"/>
      <c r="B143" s="142"/>
      <c r="C143" s="157" t="s">
        <v>202</v>
      </c>
      <c r="D143" s="157" t="s">
        <v>154</v>
      </c>
      <c r="E143" s="158" t="s">
        <v>203</v>
      </c>
      <c r="F143" s="159" t="s">
        <v>204</v>
      </c>
      <c r="G143" s="160" t="s">
        <v>150</v>
      </c>
      <c r="H143" s="161">
        <v>14</v>
      </c>
      <c r="I143" s="162"/>
      <c r="J143" s="163">
        <f t="shared" si="0"/>
        <v>0</v>
      </c>
      <c r="K143" s="164"/>
      <c r="L143" s="165"/>
      <c r="M143" s="166" t="s">
        <v>1</v>
      </c>
      <c r="N143" s="167" t="s">
        <v>41</v>
      </c>
      <c r="O143" s="55"/>
      <c r="P143" s="153">
        <f t="shared" si="1"/>
        <v>0</v>
      </c>
      <c r="Q143" s="153">
        <v>1E-4</v>
      </c>
      <c r="R143" s="153">
        <f t="shared" si="2"/>
        <v>1.4E-3</v>
      </c>
      <c r="S143" s="153">
        <v>0</v>
      </c>
      <c r="T143" s="15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5" t="s">
        <v>175</v>
      </c>
      <c r="AT143" s="155" t="s">
        <v>154</v>
      </c>
      <c r="AU143" s="155" t="s">
        <v>152</v>
      </c>
      <c r="AY143" s="14" t="s">
        <v>144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152</v>
      </c>
      <c r="BK143" s="156">
        <f t="shared" si="9"/>
        <v>0</v>
      </c>
      <c r="BL143" s="14" t="s">
        <v>175</v>
      </c>
      <c r="BM143" s="155" t="s">
        <v>205</v>
      </c>
    </row>
    <row r="144" spans="1:65" s="2" customFormat="1" ht="24.2" customHeight="1">
      <c r="A144" s="29"/>
      <c r="B144" s="142"/>
      <c r="C144" s="143" t="s">
        <v>206</v>
      </c>
      <c r="D144" s="143" t="s">
        <v>147</v>
      </c>
      <c r="E144" s="144" t="s">
        <v>207</v>
      </c>
      <c r="F144" s="145" t="s">
        <v>208</v>
      </c>
      <c r="G144" s="146" t="s">
        <v>150</v>
      </c>
      <c r="H144" s="147">
        <v>3</v>
      </c>
      <c r="I144" s="148"/>
      <c r="J144" s="149">
        <f t="shared" si="0"/>
        <v>0</v>
      </c>
      <c r="K144" s="150"/>
      <c r="L144" s="30"/>
      <c r="M144" s="151" t="s">
        <v>1</v>
      </c>
      <c r="N144" s="152" t="s">
        <v>41</v>
      </c>
      <c r="O144" s="55"/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5" t="s">
        <v>170</v>
      </c>
      <c r="AT144" s="155" t="s">
        <v>147</v>
      </c>
      <c r="AU144" s="155" t="s">
        <v>152</v>
      </c>
      <c r="AY144" s="14" t="s">
        <v>144</v>
      </c>
      <c r="BE144" s="156">
        <f t="shared" si="4"/>
        <v>0</v>
      </c>
      <c r="BF144" s="156">
        <f t="shared" si="5"/>
        <v>0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152</v>
      </c>
      <c r="BK144" s="156">
        <f t="shared" si="9"/>
        <v>0</v>
      </c>
      <c r="BL144" s="14" t="s">
        <v>170</v>
      </c>
      <c r="BM144" s="155" t="s">
        <v>209</v>
      </c>
    </row>
    <row r="145" spans="1:65" s="2" customFormat="1" ht="14.45" customHeight="1">
      <c r="A145" s="29"/>
      <c r="B145" s="142"/>
      <c r="C145" s="157" t="s">
        <v>210</v>
      </c>
      <c r="D145" s="157" t="s">
        <v>154</v>
      </c>
      <c r="E145" s="158" t="s">
        <v>211</v>
      </c>
      <c r="F145" s="159" t="s">
        <v>212</v>
      </c>
      <c r="G145" s="160" t="s">
        <v>150</v>
      </c>
      <c r="H145" s="161">
        <v>3</v>
      </c>
      <c r="I145" s="162"/>
      <c r="J145" s="163">
        <f t="shared" si="0"/>
        <v>0</v>
      </c>
      <c r="K145" s="164"/>
      <c r="L145" s="165"/>
      <c r="M145" s="166" t="s">
        <v>1</v>
      </c>
      <c r="N145" s="167" t="s">
        <v>41</v>
      </c>
      <c r="O145" s="55"/>
      <c r="P145" s="153">
        <f t="shared" si="1"/>
        <v>0</v>
      </c>
      <c r="Q145" s="153">
        <v>6.0000000000000002E-5</v>
      </c>
      <c r="R145" s="153">
        <f t="shared" si="2"/>
        <v>1.8000000000000001E-4</v>
      </c>
      <c r="S145" s="153">
        <v>0</v>
      </c>
      <c r="T145" s="15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5" t="s">
        <v>175</v>
      </c>
      <c r="AT145" s="155" t="s">
        <v>154</v>
      </c>
      <c r="AU145" s="155" t="s">
        <v>152</v>
      </c>
      <c r="AY145" s="14" t="s">
        <v>144</v>
      </c>
      <c r="BE145" s="156">
        <f t="shared" si="4"/>
        <v>0</v>
      </c>
      <c r="BF145" s="156">
        <f t="shared" si="5"/>
        <v>0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152</v>
      </c>
      <c r="BK145" s="156">
        <f t="shared" si="9"/>
        <v>0</v>
      </c>
      <c r="BL145" s="14" t="s">
        <v>175</v>
      </c>
      <c r="BM145" s="155" t="s">
        <v>213</v>
      </c>
    </row>
    <row r="146" spans="1:65" s="2" customFormat="1" ht="24.2" customHeight="1">
      <c r="A146" s="29"/>
      <c r="B146" s="142"/>
      <c r="C146" s="143" t="s">
        <v>214</v>
      </c>
      <c r="D146" s="143" t="s">
        <v>147</v>
      </c>
      <c r="E146" s="144" t="s">
        <v>215</v>
      </c>
      <c r="F146" s="145" t="s">
        <v>216</v>
      </c>
      <c r="G146" s="146" t="s">
        <v>150</v>
      </c>
      <c r="H146" s="147">
        <v>22</v>
      </c>
      <c r="I146" s="148"/>
      <c r="J146" s="149">
        <f t="shared" si="0"/>
        <v>0</v>
      </c>
      <c r="K146" s="150"/>
      <c r="L146" s="30"/>
      <c r="M146" s="151" t="s">
        <v>1</v>
      </c>
      <c r="N146" s="152" t="s">
        <v>41</v>
      </c>
      <c r="O146" s="55"/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5" t="s">
        <v>170</v>
      </c>
      <c r="AT146" s="155" t="s">
        <v>147</v>
      </c>
      <c r="AU146" s="155" t="s">
        <v>152</v>
      </c>
      <c r="AY146" s="14" t="s">
        <v>144</v>
      </c>
      <c r="BE146" s="156">
        <f t="shared" si="4"/>
        <v>0</v>
      </c>
      <c r="BF146" s="156">
        <f t="shared" si="5"/>
        <v>0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152</v>
      </c>
      <c r="BK146" s="156">
        <f t="shared" si="9"/>
        <v>0</v>
      </c>
      <c r="BL146" s="14" t="s">
        <v>170</v>
      </c>
      <c r="BM146" s="155" t="s">
        <v>217</v>
      </c>
    </row>
    <row r="147" spans="1:65" s="2" customFormat="1" ht="14.45" customHeight="1">
      <c r="A147" s="29"/>
      <c r="B147" s="142"/>
      <c r="C147" s="157" t="s">
        <v>218</v>
      </c>
      <c r="D147" s="157" t="s">
        <v>154</v>
      </c>
      <c r="E147" s="158" t="s">
        <v>219</v>
      </c>
      <c r="F147" s="159" t="s">
        <v>220</v>
      </c>
      <c r="G147" s="160" t="s">
        <v>150</v>
      </c>
      <c r="H147" s="161">
        <v>22</v>
      </c>
      <c r="I147" s="162"/>
      <c r="J147" s="163">
        <f t="shared" si="0"/>
        <v>0</v>
      </c>
      <c r="K147" s="164"/>
      <c r="L147" s="165"/>
      <c r="M147" s="166" t="s">
        <v>1</v>
      </c>
      <c r="N147" s="167" t="s">
        <v>41</v>
      </c>
      <c r="O147" s="55"/>
      <c r="P147" s="153">
        <f t="shared" si="1"/>
        <v>0</v>
      </c>
      <c r="Q147" s="153">
        <v>5.0000000000000002E-5</v>
      </c>
      <c r="R147" s="153">
        <f t="shared" si="2"/>
        <v>1.1000000000000001E-3</v>
      </c>
      <c r="S147" s="153">
        <v>0</v>
      </c>
      <c r="T147" s="15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5" t="s">
        <v>175</v>
      </c>
      <c r="AT147" s="155" t="s">
        <v>154</v>
      </c>
      <c r="AU147" s="155" t="s">
        <v>152</v>
      </c>
      <c r="AY147" s="14" t="s">
        <v>144</v>
      </c>
      <c r="BE147" s="156">
        <f t="shared" si="4"/>
        <v>0</v>
      </c>
      <c r="BF147" s="156">
        <f t="shared" si="5"/>
        <v>0</v>
      </c>
      <c r="BG147" s="156">
        <f t="shared" si="6"/>
        <v>0</v>
      </c>
      <c r="BH147" s="156">
        <f t="shared" si="7"/>
        <v>0</v>
      </c>
      <c r="BI147" s="156">
        <f t="shared" si="8"/>
        <v>0</v>
      </c>
      <c r="BJ147" s="14" t="s">
        <v>152</v>
      </c>
      <c r="BK147" s="156">
        <f t="shared" si="9"/>
        <v>0</v>
      </c>
      <c r="BL147" s="14" t="s">
        <v>175</v>
      </c>
      <c r="BM147" s="155" t="s">
        <v>221</v>
      </c>
    </row>
    <row r="148" spans="1:65" s="2" customFormat="1" ht="24.2" customHeight="1">
      <c r="A148" s="29"/>
      <c r="B148" s="142"/>
      <c r="C148" s="143" t="s">
        <v>222</v>
      </c>
      <c r="D148" s="143" t="s">
        <v>147</v>
      </c>
      <c r="E148" s="144" t="s">
        <v>215</v>
      </c>
      <c r="F148" s="145" t="s">
        <v>216</v>
      </c>
      <c r="G148" s="146" t="s">
        <v>150</v>
      </c>
      <c r="H148" s="147">
        <v>3</v>
      </c>
      <c r="I148" s="148"/>
      <c r="J148" s="149">
        <f t="shared" si="0"/>
        <v>0</v>
      </c>
      <c r="K148" s="150"/>
      <c r="L148" s="30"/>
      <c r="M148" s="151" t="s">
        <v>1</v>
      </c>
      <c r="N148" s="152" t="s">
        <v>41</v>
      </c>
      <c r="O148" s="55"/>
      <c r="P148" s="153">
        <f t="shared" si="1"/>
        <v>0</v>
      </c>
      <c r="Q148" s="153">
        <v>0</v>
      </c>
      <c r="R148" s="153">
        <f t="shared" si="2"/>
        <v>0</v>
      </c>
      <c r="S148" s="153">
        <v>0</v>
      </c>
      <c r="T148" s="15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5" t="s">
        <v>170</v>
      </c>
      <c r="AT148" s="155" t="s">
        <v>147</v>
      </c>
      <c r="AU148" s="155" t="s">
        <v>152</v>
      </c>
      <c r="AY148" s="14" t="s">
        <v>144</v>
      </c>
      <c r="BE148" s="156">
        <f t="shared" si="4"/>
        <v>0</v>
      </c>
      <c r="BF148" s="156">
        <f t="shared" si="5"/>
        <v>0</v>
      </c>
      <c r="BG148" s="156">
        <f t="shared" si="6"/>
        <v>0</v>
      </c>
      <c r="BH148" s="156">
        <f t="shared" si="7"/>
        <v>0</v>
      </c>
      <c r="BI148" s="156">
        <f t="shared" si="8"/>
        <v>0</v>
      </c>
      <c r="BJ148" s="14" t="s">
        <v>152</v>
      </c>
      <c r="BK148" s="156">
        <f t="shared" si="9"/>
        <v>0</v>
      </c>
      <c r="BL148" s="14" t="s">
        <v>170</v>
      </c>
      <c r="BM148" s="155" t="s">
        <v>223</v>
      </c>
    </row>
    <row r="149" spans="1:65" s="2" customFormat="1" ht="14.45" customHeight="1">
      <c r="A149" s="29"/>
      <c r="B149" s="142"/>
      <c r="C149" s="157" t="s">
        <v>224</v>
      </c>
      <c r="D149" s="157" t="s">
        <v>154</v>
      </c>
      <c r="E149" s="158" t="s">
        <v>225</v>
      </c>
      <c r="F149" s="159" t="s">
        <v>226</v>
      </c>
      <c r="G149" s="160" t="s">
        <v>150</v>
      </c>
      <c r="H149" s="161">
        <v>3</v>
      </c>
      <c r="I149" s="162"/>
      <c r="J149" s="163">
        <f t="shared" si="0"/>
        <v>0</v>
      </c>
      <c r="K149" s="164"/>
      <c r="L149" s="165"/>
      <c r="M149" s="166" t="s">
        <v>1</v>
      </c>
      <c r="N149" s="167" t="s">
        <v>41</v>
      </c>
      <c r="O149" s="55"/>
      <c r="P149" s="153">
        <f t="shared" si="1"/>
        <v>0</v>
      </c>
      <c r="Q149" s="153">
        <v>0</v>
      </c>
      <c r="R149" s="153">
        <f t="shared" si="2"/>
        <v>0</v>
      </c>
      <c r="S149" s="153">
        <v>0</v>
      </c>
      <c r="T149" s="154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5" t="s">
        <v>175</v>
      </c>
      <c r="AT149" s="155" t="s">
        <v>154</v>
      </c>
      <c r="AU149" s="155" t="s">
        <v>152</v>
      </c>
      <c r="AY149" s="14" t="s">
        <v>144</v>
      </c>
      <c r="BE149" s="156">
        <f t="shared" si="4"/>
        <v>0</v>
      </c>
      <c r="BF149" s="156">
        <f t="shared" si="5"/>
        <v>0</v>
      </c>
      <c r="BG149" s="156">
        <f t="shared" si="6"/>
        <v>0</v>
      </c>
      <c r="BH149" s="156">
        <f t="shared" si="7"/>
        <v>0</v>
      </c>
      <c r="BI149" s="156">
        <f t="shared" si="8"/>
        <v>0</v>
      </c>
      <c r="BJ149" s="14" t="s">
        <v>152</v>
      </c>
      <c r="BK149" s="156">
        <f t="shared" si="9"/>
        <v>0</v>
      </c>
      <c r="BL149" s="14" t="s">
        <v>175</v>
      </c>
      <c r="BM149" s="155" t="s">
        <v>227</v>
      </c>
    </row>
    <row r="150" spans="1:65" s="2" customFormat="1" ht="24.2" customHeight="1">
      <c r="A150" s="29"/>
      <c r="B150" s="142"/>
      <c r="C150" s="143" t="s">
        <v>7</v>
      </c>
      <c r="D150" s="143" t="s">
        <v>147</v>
      </c>
      <c r="E150" s="144" t="s">
        <v>215</v>
      </c>
      <c r="F150" s="145" t="s">
        <v>216</v>
      </c>
      <c r="G150" s="146" t="s">
        <v>150</v>
      </c>
      <c r="H150" s="147">
        <v>1</v>
      </c>
      <c r="I150" s="148"/>
      <c r="J150" s="149">
        <f t="shared" si="0"/>
        <v>0</v>
      </c>
      <c r="K150" s="150"/>
      <c r="L150" s="30"/>
      <c r="M150" s="151" t="s">
        <v>1</v>
      </c>
      <c r="N150" s="152" t="s">
        <v>41</v>
      </c>
      <c r="O150" s="55"/>
      <c r="P150" s="153">
        <f t="shared" si="1"/>
        <v>0</v>
      </c>
      <c r="Q150" s="153">
        <v>0</v>
      </c>
      <c r="R150" s="153">
        <f t="shared" si="2"/>
        <v>0</v>
      </c>
      <c r="S150" s="153">
        <v>0</v>
      </c>
      <c r="T150" s="154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5" t="s">
        <v>170</v>
      </c>
      <c r="AT150" s="155" t="s">
        <v>147</v>
      </c>
      <c r="AU150" s="155" t="s">
        <v>152</v>
      </c>
      <c r="AY150" s="14" t="s">
        <v>144</v>
      </c>
      <c r="BE150" s="156">
        <f t="shared" si="4"/>
        <v>0</v>
      </c>
      <c r="BF150" s="156">
        <f t="shared" si="5"/>
        <v>0</v>
      </c>
      <c r="BG150" s="156">
        <f t="shared" si="6"/>
        <v>0</v>
      </c>
      <c r="BH150" s="156">
        <f t="shared" si="7"/>
        <v>0</v>
      </c>
      <c r="BI150" s="156">
        <f t="shared" si="8"/>
        <v>0</v>
      </c>
      <c r="BJ150" s="14" t="s">
        <v>152</v>
      </c>
      <c r="BK150" s="156">
        <f t="shared" si="9"/>
        <v>0</v>
      </c>
      <c r="BL150" s="14" t="s">
        <v>170</v>
      </c>
      <c r="BM150" s="155" t="s">
        <v>228</v>
      </c>
    </row>
    <row r="151" spans="1:65" s="2" customFormat="1" ht="14.45" customHeight="1">
      <c r="A151" s="29"/>
      <c r="B151" s="142"/>
      <c r="C151" s="157" t="s">
        <v>229</v>
      </c>
      <c r="D151" s="157" t="s">
        <v>154</v>
      </c>
      <c r="E151" s="158" t="s">
        <v>219</v>
      </c>
      <c r="F151" s="159" t="s">
        <v>220</v>
      </c>
      <c r="G151" s="160" t="s">
        <v>150</v>
      </c>
      <c r="H151" s="161">
        <v>1</v>
      </c>
      <c r="I151" s="162"/>
      <c r="J151" s="163">
        <f t="shared" si="0"/>
        <v>0</v>
      </c>
      <c r="K151" s="164"/>
      <c r="L151" s="165"/>
      <c r="M151" s="166" t="s">
        <v>1</v>
      </c>
      <c r="N151" s="167" t="s">
        <v>41</v>
      </c>
      <c r="O151" s="55"/>
      <c r="P151" s="153">
        <f t="shared" si="1"/>
        <v>0</v>
      </c>
      <c r="Q151" s="153">
        <v>5.0000000000000002E-5</v>
      </c>
      <c r="R151" s="153">
        <f t="shared" si="2"/>
        <v>5.0000000000000002E-5</v>
      </c>
      <c r="S151" s="153">
        <v>0</v>
      </c>
      <c r="T151" s="15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5" t="s">
        <v>175</v>
      </c>
      <c r="AT151" s="155" t="s">
        <v>154</v>
      </c>
      <c r="AU151" s="155" t="s">
        <v>152</v>
      </c>
      <c r="AY151" s="14" t="s">
        <v>144</v>
      </c>
      <c r="BE151" s="156">
        <f t="shared" si="4"/>
        <v>0</v>
      </c>
      <c r="BF151" s="156">
        <f t="shared" si="5"/>
        <v>0</v>
      </c>
      <c r="BG151" s="156">
        <f t="shared" si="6"/>
        <v>0</v>
      </c>
      <c r="BH151" s="156">
        <f t="shared" si="7"/>
        <v>0</v>
      </c>
      <c r="BI151" s="156">
        <f t="shared" si="8"/>
        <v>0</v>
      </c>
      <c r="BJ151" s="14" t="s">
        <v>152</v>
      </c>
      <c r="BK151" s="156">
        <f t="shared" si="9"/>
        <v>0</v>
      </c>
      <c r="BL151" s="14" t="s">
        <v>175</v>
      </c>
      <c r="BM151" s="155" t="s">
        <v>230</v>
      </c>
    </row>
    <row r="152" spans="1:65" s="2" customFormat="1" ht="14.45" customHeight="1">
      <c r="A152" s="29"/>
      <c r="B152" s="142"/>
      <c r="C152" s="143" t="s">
        <v>231</v>
      </c>
      <c r="D152" s="143" t="s">
        <v>147</v>
      </c>
      <c r="E152" s="144" t="s">
        <v>232</v>
      </c>
      <c r="F152" s="145" t="s">
        <v>233</v>
      </c>
      <c r="G152" s="146" t="s">
        <v>150</v>
      </c>
      <c r="H152" s="147">
        <v>14</v>
      </c>
      <c r="I152" s="148"/>
      <c r="J152" s="149">
        <f t="shared" si="0"/>
        <v>0</v>
      </c>
      <c r="K152" s="150"/>
      <c r="L152" s="30"/>
      <c r="M152" s="151" t="s">
        <v>1</v>
      </c>
      <c r="N152" s="152" t="s">
        <v>41</v>
      </c>
      <c r="O152" s="55"/>
      <c r="P152" s="153">
        <f t="shared" si="1"/>
        <v>0</v>
      </c>
      <c r="Q152" s="153">
        <v>0</v>
      </c>
      <c r="R152" s="153">
        <f t="shared" si="2"/>
        <v>0</v>
      </c>
      <c r="S152" s="153">
        <v>0</v>
      </c>
      <c r="T152" s="15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5" t="s">
        <v>170</v>
      </c>
      <c r="AT152" s="155" t="s">
        <v>147</v>
      </c>
      <c r="AU152" s="155" t="s">
        <v>152</v>
      </c>
      <c r="AY152" s="14" t="s">
        <v>144</v>
      </c>
      <c r="BE152" s="156">
        <f t="shared" si="4"/>
        <v>0</v>
      </c>
      <c r="BF152" s="156">
        <f t="shared" si="5"/>
        <v>0</v>
      </c>
      <c r="BG152" s="156">
        <f t="shared" si="6"/>
        <v>0</v>
      </c>
      <c r="BH152" s="156">
        <f t="shared" si="7"/>
        <v>0</v>
      </c>
      <c r="BI152" s="156">
        <f t="shared" si="8"/>
        <v>0</v>
      </c>
      <c r="BJ152" s="14" t="s">
        <v>152</v>
      </c>
      <c r="BK152" s="156">
        <f t="shared" si="9"/>
        <v>0</v>
      </c>
      <c r="BL152" s="14" t="s">
        <v>170</v>
      </c>
      <c r="BM152" s="155" t="s">
        <v>234</v>
      </c>
    </row>
    <row r="153" spans="1:65" s="2" customFormat="1" ht="14.45" customHeight="1">
      <c r="A153" s="29"/>
      <c r="B153" s="142"/>
      <c r="C153" s="157" t="s">
        <v>235</v>
      </c>
      <c r="D153" s="157" t="s">
        <v>154</v>
      </c>
      <c r="E153" s="158" t="s">
        <v>236</v>
      </c>
      <c r="F153" s="159" t="s">
        <v>237</v>
      </c>
      <c r="G153" s="160" t="s">
        <v>150</v>
      </c>
      <c r="H153" s="161">
        <v>14</v>
      </c>
      <c r="I153" s="162"/>
      <c r="J153" s="163">
        <f t="shared" si="0"/>
        <v>0</v>
      </c>
      <c r="K153" s="164"/>
      <c r="L153" s="165"/>
      <c r="M153" s="166" t="s">
        <v>1</v>
      </c>
      <c r="N153" s="167" t="s">
        <v>41</v>
      </c>
      <c r="O153" s="55"/>
      <c r="P153" s="153">
        <f t="shared" si="1"/>
        <v>0</v>
      </c>
      <c r="Q153" s="153">
        <v>1.4999999999999999E-4</v>
      </c>
      <c r="R153" s="153">
        <f t="shared" si="2"/>
        <v>2.0999999999999999E-3</v>
      </c>
      <c r="S153" s="153">
        <v>0</v>
      </c>
      <c r="T153" s="15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5" t="s">
        <v>175</v>
      </c>
      <c r="AT153" s="155" t="s">
        <v>154</v>
      </c>
      <c r="AU153" s="155" t="s">
        <v>152</v>
      </c>
      <c r="AY153" s="14" t="s">
        <v>144</v>
      </c>
      <c r="BE153" s="156">
        <f t="shared" si="4"/>
        <v>0</v>
      </c>
      <c r="BF153" s="156">
        <f t="shared" si="5"/>
        <v>0</v>
      </c>
      <c r="BG153" s="156">
        <f t="shared" si="6"/>
        <v>0</v>
      </c>
      <c r="BH153" s="156">
        <f t="shared" si="7"/>
        <v>0</v>
      </c>
      <c r="BI153" s="156">
        <f t="shared" si="8"/>
        <v>0</v>
      </c>
      <c r="BJ153" s="14" t="s">
        <v>152</v>
      </c>
      <c r="BK153" s="156">
        <f t="shared" si="9"/>
        <v>0</v>
      </c>
      <c r="BL153" s="14" t="s">
        <v>175</v>
      </c>
      <c r="BM153" s="155" t="s">
        <v>238</v>
      </c>
    </row>
    <row r="154" spans="1:65" s="2" customFormat="1" ht="24.2" customHeight="1">
      <c r="A154" s="29"/>
      <c r="B154" s="142"/>
      <c r="C154" s="143" t="s">
        <v>239</v>
      </c>
      <c r="D154" s="143" t="s">
        <v>147</v>
      </c>
      <c r="E154" s="144" t="s">
        <v>240</v>
      </c>
      <c r="F154" s="145" t="s">
        <v>241</v>
      </c>
      <c r="G154" s="146" t="s">
        <v>150</v>
      </c>
      <c r="H154" s="147">
        <v>78</v>
      </c>
      <c r="I154" s="148"/>
      <c r="J154" s="149">
        <f t="shared" si="0"/>
        <v>0</v>
      </c>
      <c r="K154" s="150"/>
      <c r="L154" s="30"/>
      <c r="M154" s="151" t="s">
        <v>1</v>
      </c>
      <c r="N154" s="152" t="s">
        <v>41</v>
      </c>
      <c r="O154" s="55"/>
      <c r="P154" s="153">
        <f t="shared" si="1"/>
        <v>0</v>
      </c>
      <c r="Q154" s="153">
        <v>0</v>
      </c>
      <c r="R154" s="153">
        <f t="shared" si="2"/>
        <v>0</v>
      </c>
      <c r="S154" s="153">
        <v>0</v>
      </c>
      <c r="T154" s="15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5" t="s">
        <v>170</v>
      </c>
      <c r="AT154" s="155" t="s">
        <v>147</v>
      </c>
      <c r="AU154" s="155" t="s">
        <v>152</v>
      </c>
      <c r="AY154" s="14" t="s">
        <v>144</v>
      </c>
      <c r="BE154" s="156">
        <f t="shared" si="4"/>
        <v>0</v>
      </c>
      <c r="BF154" s="156">
        <f t="shared" si="5"/>
        <v>0</v>
      </c>
      <c r="BG154" s="156">
        <f t="shared" si="6"/>
        <v>0</v>
      </c>
      <c r="BH154" s="156">
        <f t="shared" si="7"/>
        <v>0</v>
      </c>
      <c r="BI154" s="156">
        <f t="shared" si="8"/>
        <v>0</v>
      </c>
      <c r="BJ154" s="14" t="s">
        <v>152</v>
      </c>
      <c r="BK154" s="156">
        <f t="shared" si="9"/>
        <v>0</v>
      </c>
      <c r="BL154" s="14" t="s">
        <v>170</v>
      </c>
      <c r="BM154" s="155" t="s">
        <v>242</v>
      </c>
    </row>
    <row r="155" spans="1:65" s="2" customFormat="1" ht="14.45" customHeight="1">
      <c r="A155" s="29"/>
      <c r="B155" s="142"/>
      <c r="C155" s="157" t="s">
        <v>243</v>
      </c>
      <c r="D155" s="157" t="s">
        <v>154</v>
      </c>
      <c r="E155" s="158" t="s">
        <v>244</v>
      </c>
      <c r="F155" s="159" t="s">
        <v>245</v>
      </c>
      <c r="G155" s="160" t="s">
        <v>150</v>
      </c>
      <c r="H155" s="161">
        <v>78</v>
      </c>
      <c r="I155" s="162"/>
      <c r="J155" s="163">
        <f t="shared" si="0"/>
        <v>0</v>
      </c>
      <c r="K155" s="164"/>
      <c r="L155" s="165"/>
      <c r="M155" s="166" t="s">
        <v>1</v>
      </c>
      <c r="N155" s="167" t="s">
        <v>41</v>
      </c>
      <c r="O155" s="55"/>
      <c r="P155" s="153">
        <f t="shared" si="1"/>
        <v>0</v>
      </c>
      <c r="Q155" s="153">
        <v>1E-4</v>
      </c>
      <c r="R155" s="153">
        <f t="shared" si="2"/>
        <v>7.8000000000000005E-3</v>
      </c>
      <c r="S155" s="153">
        <v>0</v>
      </c>
      <c r="T155" s="15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5" t="s">
        <v>175</v>
      </c>
      <c r="AT155" s="155" t="s">
        <v>154</v>
      </c>
      <c r="AU155" s="155" t="s">
        <v>152</v>
      </c>
      <c r="AY155" s="14" t="s">
        <v>144</v>
      </c>
      <c r="BE155" s="156">
        <f t="shared" si="4"/>
        <v>0</v>
      </c>
      <c r="BF155" s="156">
        <f t="shared" si="5"/>
        <v>0</v>
      </c>
      <c r="BG155" s="156">
        <f t="shared" si="6"/>
        <v>0</v>
      </c>
      <c r="BH155" s="156">
        <f t="shared" si="7"/>
        <v>0</v>
      </c>
      <c r="BI155" s="156">
        <f t="shared" si="8"/>
        <v>0</v>
      </c>
      <c r="BJ155" s="14" t="s">
        <v>152</v>
      </c>
      <c r="BK155" s="156">
        <f t="shared" si="9"/>
        <v>0</v>
      </c>
      <c r="BL155" s="14" t="s">
        <v>175</v>
      </c>
      <c r="BM155" s="155" t="s">
        <v>246</v>
      </c>
    </row>
    <row r="156" spans="1:65" s="2" customFormat="1" ht="24.2" customHeight="1">
      <c r="A156" s="29"/>
      <c r="B156" s="142"/>
      <c r="C156" s="143" t="s">
        <v>247</v>
      </c>
      <c r="D156" s="143" t="s">
        <v>147</v>
      </c>
      <c r="E156" s="144" t="s">
        <v>248</v>
      </c>
      <c r="F156" s="145" t="s">
        <v>249</v>
      </c>
      <c r="G156" s="146" t="s">
        <v>150</v>
      </c>
      <c r="H156" s="147">
        <v>8</v>
      </c>
      <c r="I156" s="148"/>
      <c r="J156" s="149">
        <f t="shared" si="0"/>
        <v>0</v>
      </c>
      <c r="K156" s="150"/>
      <c r="L156" s="30"/>
      <c r="M156" s="151" t="s">
        <v>1</v>
      </c>
      <c r="N156" s="152" t="s">
        <v>41</v>
      </c>
      <c r="O156" s="55"/>
      <c r="P156" s="153">
        <f t="shared" si="1"/>
        <v>0</v>
      </c>
      <c r="Q156" s="153">
        <v>0</v>
      </c>
      <c r="R156" s="153">
        <f t="shared" si="2"/>
        <v>0</v>
      </c>
      <c r="S156" s="153">
        <v>0</v>
      </c>
      <c r="T156" s="154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5" t="s">
        <v>170</v>
      </c>
      <c r="AT156" s="155" t="s">
        <v>147</v>
      </c>
      <c r="AU156" s="155" t="s">
        <v>152</v>
      </c>
      <c r="AY156" s="14" t="s">
        <v>144</v>
      </c>
      <c r="BE156" s="156">
        <f t="shared" si="4"/>
        <v>0</v>
      </c>
      <c r="BF156" s="156">
        <f t="shared" si="5"/>
        <v>0</v>
      </c>
      <c r="BG156" s="156">
        <f t="shared" si="6"/>
        <v>0</v>
      </c>
      <c r="BH156" s="156">
        <f t="shared" si="7"/>
        <v>0</v>
      </c>
      <c r="BI156" s="156">
        <f t="shared" si="8"/>
        <v>0</v>
      </c>
      <c r="BJ156" s="14" t="s">
        <v>152</v>
      </c>
      <c r="BK156" s="156">
        <f t="shared" si="9"/>
        <v>0</v>
      </c>
      <c r="BL156" s="14" t="s">
        <v>170</v>
      </c>
      <c r="BM156" s="155" t="s">
        <v>250</v>
      </c>
    </row>
    <row r="157" spans="1:65" s="2" customFormat="1" ht="24.2" customHeight="1">
      <c r="A157" s="29"/>
      <c r="B157" s="142"/>
      <c r="C157" s="157" t="s">
        <v>251</v>
      </c>
      <c r="D157" s="157" t="s">
        <v>154</v>
      </c>
      <c r="E157" s="158" t="s">
        <v>252</v>
      </c>
      <c r="F157" s="159" t="s">
        <v>253</v>
      </c>
      <c r="G157" s="160" t="s">
        <v>150</v>
      </c>
      <c r="H157" s="161">
        <v>8</v>
      </c>
      <c r="I157" s="162"/>
      <c r="J157" s="163">
        <f t="shared" si="0"/>
        <v>0</v>
      </c>
      <c r="K157" s="164"/>
      <c r="L157" s="165"/>
      <c r="M157" s="166" t="s">
        <v>1</v>
      </c>
      <c r="N157" s="167" t="s">
        <v>41</v>
      </c>
      <c r="O157" s="55"/>
      <c r="P157" s="153">
        <f t="shared" si="1"/>
        <v>0</v>
      </c>
      <c r="Q157" s="153">
        <v>6.9999999999999999E-4</v>
      </c>
      <c r="R157" s="153">
        <f t="shared" si="2"/>
        <v>5.5999999999999999E-3</v>
      </c>
      <c r="S157" s="153">
        <v>0</v>
      </c>
      <c r="T157" s="154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5" t="s">
        <v>175</v>
      </c>
      <c r="AT157" s="155" t="s">
        <v>154</v>
      </c>
      <c r="AU157" s="155" t="s">
        <v>152</v>
      </c>
      <c r="AY157" s="14" t="s">
        <v>144</v>
      </c>
      <c r="BE157" s="156">
        <f t="shared" si="4"/>
        <v>0</v>
      </c>
      <c r="BF157" s="156">
        <f t="shared" si="5"/>
        <v>0</v>
      </c>
      <c r="BG157" s="156">
        <f t="shared" si="6"/>
        <v>0</v>
      </c>
      <c r="BH157" s="156">
        <f t="shared" si="7"/>
        <v>0</v>
      </c>
      <c r="BI157" s="156">
        <f t="shared" si="8"/>
        <v>0</v>
      </c>
      <c r="BJ157" s="14" t="s">
        <v>152</v>
      </c>
      <c r="BK157" s="156">
        <f t="shared" si="9"/>
        <v>0</v>
      </c>
      <c r="BL157" s="14" t="s">
        <v>175</v>
      </c>
      <c r="BM157" s="155" t="s">
        <v>254</v>
      </c>
    </row>
    <row r="158" spans="1:65" s="2" customFormat="1" ht="24.2" customHeight="1">
      <c r="A158" s="29"/>
      <c r="B158" s="142"/>
      <c r="C158" s="143" t="s">
        <v>255</v>
      </c>
      <c r="D158" s="143" t="s">
        <v>147</v>
      </c>
      <c r="E158" s="144" t="s">
        <v>256</v>
      </c>
      <c r="F158" s="145" t="s">
        <v>257</v>
      </c>
      <c r="G158" s="146" t="s">
        <v>150</v>
      </c>
      <c r="H158" s="147">
        <v>26</v>
      </c>
      <c r="I158" s="148"/>
      <c r="J158" s="149">
        <f t="shared" si="0"/>
        <v>0</v>
      </c>
      <c r="K158" s="150"/>
      <c r="L158" s="30"/>
      <c r="M158" s="151" t="s">
        <v>1</v>
      </c>
      <c r="N158" s="152" t="s">
        <v>41</v>
      </c>
      <c r="O158" s="55"/>
      <c r="P158" s="153">
        <f t="shared" si="1"/>
        <v>0</v>
      </c>
      <c r="Q158" s="153">
        <v>0</v>
      </c>
      <c r="R158" s="153">
        <f t="shared" si="2"/>
        <v>0</v>
      </c>
      <c r="S158" s="153">
        <v>0</v>
      </c>
      <c r="T158" s="154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5" t="s">
        <v>170</v>
      </c>
      <c r="AT158" s="155" t="s">
        <v>147</v>
      </c>
      <c r="AU158" s="155" t="s">
        <v>152</v>
      </c>
      <c r="AY158" s="14" t="s">
        <v>144</v>
      </c>
      <c r="BE158" s="156">
        <f t="shared" si="4"/>
        <v>0</v>
      </c>
      <c r="BF158" s="156">
        <f t="shared" si="5"/>
        <v>0</v>
      </c>
      <c r="BG158" s="156">
        <f t="shared" si="6"/>
        <v>0</v>
      </c>
      <c r="BH158" s="156">
        <f t="shared" si="7"/>
        <v>0</v>
      </c>
      <c r="BI158" s="156">
        <f t="shared" si="8"/>
        <v>0</v>
      </c>
      <c r="BJ158" s="14" t="s">
        <v>152</v>
      </c>
      <c r="BK158" s="156">
        <f t="shared" si="9"/>
        <v>0</v>
      </c>
      <c r="BL158" s="14" t="s">
        <v>170</v>
      </c>
      <c r="BM158" s="155" t="s">
        <v>258</v>
      </c>
    </row>
    <row r="159" spans="1:65" s="2" customFormat="1" ht="24.2" customHeight="1">
      <c r="A159" s="29"/>
      <c r="B159" s="142"/>
      <c r="C159" s="157" t="s">
        <v>259</v>
      </c>
      <c r="D159" s="157" t="s">
        <v>154</v>
      </c>
      <c r="E159" s="158" t="s">
        <v>260</v>
      </c>
      <c r="F159" s="159" t="s">
        <v>261</v>
      </c>
      <c r="G159" s="160" t="s">
        <v>150</v>
      </c>
      <c r="H159" s="161">
        <v>26</v>
      </c>
      <c r="I159" s="162"/>
      <c r="J159" s="163">
        <f t="shared" si="0"/>
        <v>0</v>
      </c>
      <c r="K159" s="164"/>
      <c r="L159" s="165"/>
      <c r="M159" s="166" t="s">
        <v>1</v>
      </c>
      <c r="N159" s="167" t="s">
        <v>41</v>
      </c>
      <c r="O159" s="55"/>
      <c r="P159" s="153">
        <f t="shared" si="1"/>
        <v>0</v>
      </c>
      <c r="Q159" s="153">
        <v>6.9999999999999999E-4</v>
      </c>
      <c r="R159" s="153">
        <f t="shared" si="2"/>
        <v>1.8200000000000001E-2</v>
      </c>
      <c r="S159" s="153">
        <v>0</v>
      </c>
      <c r="T159" s="154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5" t="s">
        <v>175</v>
      </c>
      <c r="AT159" s="155" t="s">
        <v>154</v>
      </c>
      <c r="AU159" s="155" t="s">
        <v>152</v>
      </c>
      <c r="AY159" s="14" t="s">
        <v>144</v>
      </c>
      <c r="BE159" s="156">
        <f t="shared" si="4"/>
        <v>0</v>
      </c>
      <c r="BF159" s="156">
        <f t="shared" si="5"/>
        <v>0</v>
      </c>
      <c r="BG159" s="156">
        <f t="shared" si="6"/>
        <v>0</v>
      </c>
      <c r="BH159" s="156">
        <f t="shared" si="7"/>
        <v>0</v>
      </c>
      <c r="BI159" s="156">
        <f t="shared" si="8"/>
        <v>0</v>
      </c>
      <c r="BJ159" s="14" t="s">
        <v>152</v>
      </c>
      <c r="BK159" s="156">
        <f t="shared" si="9"/>
        <v>0</v>
      </c>
      <c r="BL159" s="14" t="s">
        <v>175</v>
      </c>
      <c r="BM159" s="155" t="s">
        <v>262</v>
      </c>
    </row>
    <row r="160" spans="1:65" s="2" customFormat="1" ht="24.2" customHeight="1">
      <c r="A160" s="29"/>
      <c r="B160" s="142"/>
      <c r="C160" s="143" t="s">
        <v>263</v>
      </c>
      <c r="D160" s="143" t="s">
        <v>147</v>
      </c>
      <c r="E160" s="144" t="s">
        <v>264</v>
      </c>
      <c r="F160" s="145" t="s">
        <v>265</v>
      </c>
      <c r="G160" s="146" t="s">
        <v>150</v>
      </c>
      <c r="H160" s="147">
        <v>22</v>
      </c>
      <c r="I160" s="148"/>
      <c r="J160" s="149">
        <f t="shared" si="0"/>
        <v>0</v>
      </c>
      <c r="K160" s="150"/>
      <c r="L160" s="30"/>
      <c r="M160" s="151" t="s">
        <v>1</v>
      </c>
      <c r="N160" s="152" t="s">
        <v>41</v>
      </c>
      <c r="O160" s="55"/>
      <c r="P160" s="153">
        <f t="shared" si="1"/>
        <v>0</v>
      </c>
      <c r="Q160" s="153">
        <v>0</v>
      </c>
      <c r="R160" s="153">
        <f t="shared" si="2"/>
        <v>0</v>
      </c>
      <c r="S160" s="153">
        <v>0</v>
      </c>
      <c r="T160" s="154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5" t="s">
        <v>170</v>
      </c>
      <c r="AT160" s="155" t="s">
        <v>147</v>
      </c>
      <c r="AU160" s="155" t="s">
        <v>152</v>
      </c>
      <c r="AY160" s="14" t="s">
        <v>144</v>
      </c>
      <c r="BE160" s="156">
        <f t="shared" si="4"/>
        <v>0</v>
      </c>
      <c r="BF160" s="156">
        <f t="shared" si="5"/>
        <v>0</v>
      </c>
      <c r="BG160" s="156">
        <f t="shared" si="6"/>
        <v>0</v>
      </c>
      <c r="BH160" s="156">
        <f t="shared" si="7"/>
        <v>0</v>
      </c>
      <c r="BI160" s="156">
        <f t="shared" si="8"/>
        <v>0</v>
      </c>
      <c r="BJ160" s="14" t="s">
        <v>152</v>
      </c>
      <c r="BK160" s="156">
        <f t="shared" si="9"/>
        <v>0</v>
      </c>
      <c r="BL160" s="14" t="s">
        <v>170</v>
      </c>
      <c r="BM160" s="155" t="s">
        <v>266</v>
      </c>
    </row>
    <row r="161" spans="1:65" s="2" customFormat="1" ht="14.45" customHeight="1">
      <c r="A161" s="29"/>
      <c r="B161" s="142"/>
      <c r="C161" s="157" t="s">
        <v>267</v>
      </c>
      <c r="D161" s="157" t="s">
        <v>154</v>
      </c>
      <c r="E161" s="158" t="s">
        <v>268</v>
      </c>
      <c r="F161" s="159" t="s">
        <v>269</v>
      </c>
      <c r="G161" s="160" t="s">
        <v>150</v>
      </c>
      <c r="H161" s="161">
        <v>22</v>
      </c>
      <c r="I161" s="162"/>
      <c r="J161" s="163">
        <f t="shared" si="0"/>
        <v>0</v>
      </c>
      <c r="K161" s="164"/>
      <c r="L161" s="165"/>
      <c r="M161" s="166" t="s">
        <v>1</v>
      </c>
      <c r="N161" s="167" t="s">
        <v>41</v>
      </c>
      <c r="O161" s="55"/>
      <c r="P161" s="153">
        <f t="shared" si="1"/>
        <v>0</v>
      </c>
      <c r="Q161" s="153">
        <v>1E-4</v>
      </c>
      <c r="R161" s="153">
        <f t="shared" si="2"/>
        <v>2.2000000000000001E-3</v>
      </c>
      <c r="S161" s="153">
        <v>0</v>
      </c>
      <c r="T161" s="154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5" t="s">
        <v>175</v>
      </c>
      <c r="AT161" s="155" t="s">
        <v>154</v>
      </c>
      <c r="AU161" s="155" t="s">
        <v>152</v>
      </c>
      <c r="AY161" s="14" t="s">
        <v>144</v>
      </c>
      <c r="BE161" s="156">
        <f t="shared" si="4"/>
        <v>0</v>
      </c>
      <c r="BF161" s="156">
        <f t="shared" si="5"/>
        <v>0</v>
      </c>
      <c r="BG161" s="156">
        <f t="shared" si="6"/>
        <v>0</v>
      </c>
      <c r="BH161" s="156">
        <f t="shared" si="7"/>
        <v>0</v>
      </c>
      <c r="BI161" s="156">
        <f t="shared" si="8"/>
        <v>0</v>
      </c>
      <c r="BJ161" s="14" t="s">
        <v>152</v>
      </c>
      <c r="BK161" s="156">
        <f t="shared" si="9"/>
        <v>0</v>
      </c>
      <c r="BL161" s="14" t="s">
        <v>175</v>
      </c>
      <c r="BM161" s="155" t="s">
        <v>270</v>
      </c>
    </row>
    <row r="162" spans="1:65" s="2" customFormat="1" ht="24.2" customHeight="1">
      <c r="A162" s="29"/>
      <c r="B162" s="142"/>
      <c r="C162" s="157" t="s">
        <v>271</v>
      </c>
      <c r="D162" s="157" t="s">
        <v>154</v>
      </c>
      <c r="E162" s="158" t="s">
        <v>272</v>
      </c>
      <c r="F162" s="159" t="s">
        <v>273</v>
      </c>
      <c r="G162" s="160" t="s">
        <v>150</v>
      </c>
      <c r="H162" s="161">
        <v>22</v>
      </c>
      <c r="I162" s="162"/>
      <c r="J162" s="163">
        <f t="shared" si="0"/>
        <v>0</v>
      </c>
      <c r="K162" s="164"/>
      <c r="L162" s="165"/>
      <c r="M162" s="166" t="s">
        <v>1</v>
      </c>
      <c r="N162" s="167" t="s">
        <v>41</v>
      </c>
      <c r="O162" s="55"/>
      <c r="P162" s="153">
        <f t="shared" si="1"/>
        <v>0</v>
      </c>
      <c r="Q162" s="153">
        <v>3.0000000000000001E-5</v>
      </c>
      <c r="R162" s="153">
        <f t="shared" si="2"/>
        <v>6.6E-4</v>
      </c>
      <c r="S162" s="153">
        <v>0</v>
      </c>
      <c r="T162" s="154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5" t="s">
        <v>175</v>
      </c>
      <c r="AT162" s="155" t="s">
        <v>154</v>
      </c>
      <c r="AU162" s="155" t="s">
        <v>152</v>
      </c>
      <c r="AY162" s="14" t="s">
        <v>144</v>
      </c>
      <c r="BE162" s="156">
        <f t="shared" si="4"/>
        <v>0</v>
      </c>
      <c r="BF162" s="156">
        <f t="shared" si="5"/>
        <v>0</v>
      </c>
      <c r="BG162" s="156">
        <f t="shared" si="6"/>
        <v>0</v>
      </c>
      <c r="BH162" s="156">
        <f t="shared" si="7"/>
        <v>0</v>
      </c>
      <c r="BI162" s="156">
        <f t="shared" si="8"/>
        <v>0</v>
      </c>
      <c r="BJ162" s="14" t="s">
        <v>152</v>
      </c>
      <c r="BK162" s="156">
        <f t="shared" si="9"/>
        <v>0</v>
      </c>
      <c r="BL162" s="14" t="s">
        <v>175</v>
      </c>
      <c r="BM162" s="155" t="s">
        <v>274</v>
      </c>
    </row>
    <row r="163" spans="1:65" s="2" customFormat="1" ht="24.2" customHeight="1">
      <c r="A163" s="29"/>
      <c r="B163" s="142"/>
      <c r="C163" s="143" t="s">
        <v>275</v>
      </c>
      <c r="D163" s="143" t="s">
        <v>147</v>
      </c>
      <c r="E163" s="144" t="s">
        <v>276</v>
      </c>
      <c r="F163" s="145" t="s">
        <v>277</v>
      </c>
      <c r="G163" s="146" t="s">
        <v>278</v>
      </c>
      <c r="H163" s="147">
        <v>450</v>
      </c>
      <c r="I163" s="148"/>
      <c r="J163" s="149">
        <f t="shared" si="0"/>
        <v>0</v>
      </c>
      <c r="K163" s="150"/>
      <c r="L163" s="30"/>
      <c r="M163" s="151" t="s">
        <v>1</v>
      </c>
      <c r="N163" s="152" t="s">
        <v>41</v>
      </c>
      <c r="O163" s="55"/>
      <c r="P163" s="153">
        <f t="shared" si="1"/>
        <v>0</v>
      </c>
      <c r="Q163" s="153">
        <v>0</v>
      </c>
      <c r="R163" s="153">
        <f t="shared" si="2"/>
        <v>0</v>
      </c>
      <c r="S163" s="153">
        <v>0</v>
      </c>
      <c r="T163" s="154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5" t="s">
        <v>170</v>
      </c>
      <c r="AT163" s="155" t="s">
        <v>147</v>
      </c>
      <c r="AU163" s="155" t="s">
        <v>152</v>
      </c>
      <c r="AY163" s="14" t="s">
        <v>144</v>
      </c>
      <c r="BE163" s="156">
        <f t="shared" si="4"/>
        <v>0</v>
      </c>
      <c r="BF163" s="156">
        <f t="shared" si="5"/>
        <v>0</v>
      </c>
      <c r="BG163" s="156">
        <f t="shared" si="6"/>
        <v>0</v>
      </c>
      <c r="BH163" s="156">
        <f t="shared" si="7"/>
        <v>0</v>
      </c>
      <c r="BI163" s="156">
        <f t="shared" si="8"/>
        <v>0</v>
      </c>
      <c r="BJ163" s="14" t="s">
        <v>152</v>
      </c>
      <c r="BK163" s="156">
        <f t="shared" si="9"/>
        <v>0</v>
      </c>
      <c r="BL163" s="14" t="s">
        <v>170</v>
      </c>
      <c r="BM163" s="155" t="s">
        <v>279</v>
      </c>
    </row>
    <row r="164" spans="1:65" s="2" customFormat="1" ht="14.45" customHeight="1">
      <c r="A164" s="29"/>
      <c r="B164" s="142"/>
      <c r="C164" s="157" t="s">
        <v>280</v>
      </c>
      <c r="D164" s="157" t="s">
        <v>154</v>
      </c>
      <c r="E164" s="158" t="s">
        <v>281</v>
      </c>
      <c r="F164" s="159" t="s">
        <v>282</v>
      </c>
      <c r="G164" s="160" t="s">
        <v>278</v>
      </c>
      <c r="H164" s="161">
        <v>450</v>
      </c>
      <c r="I164" s="162"/>
      <c r="J164" s="163">
        <f t="shared" si="0"/>
        <v>0</v>
      </c>
      <c r="K164" s="164"/>
      <c r="L164" s="165"/>
      <c r="M164" s="166" t="s">
        <v>1</v>
      </c>
      <c r="N164" s="167" t="s">
        <v>41</v>
      </c>
      <c r="O164" s="55"/>
      <c r="P164" s="153">
        <f t="shared" si="1"/>
        <v>0</v>
      </c>
      <c r="Q164" s="153">
        <v>5.0000000000000002E-5</v>
      </c>
      <c r="R164" s="153">
        <f t="shared" si="2"/>
        <v>2.2500000000000003E-2</v>
      </c>
      <c r="S164" s="153">
        <v>0</v>
      </c>
      <c r="T164" s="154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5" t="s">
        <v>175</v>
      </c>
      <c r="AT164" s="155" t="s">
        <v>154</v>
      </c>
      <c r="AU164" s="155" t="s">
        <v>152</v>
      </c>
      <c r="AY164" s="14" t="s">
        <v>144</v>
      </c>
      <c r="BE164" s="156">
        <f t="shared" si="4"/>
        <v>0</v>
      </c>
      <c r="BF164" s="156">
        <f t="shared" si="5"/>
        <v>0</v>
      </c>
      <c r="BG164" s="156">
        <f t="shared" si="6"/>
        <v>0</v>
      </c>
      <c r="BH164" s="156">
        <f t="shared" si="7"/>
        <v>0</v>
      </c>
      <c r="BI164" s="156">
        <f t="shared" si="8"/>
        <v>0</v>
      </c>
      <c r="BJ164" s="14" t="s">
        <v>152</v>
      </c>
      <c r="BK164" s="156">
        <f t="shared" si="9"/>
        <v>0</v>
      </c>
      <c r="BL164" s="14" t="s">
        <v>175</v>
      </c>
      <c r="BM164" s="155" t="s">
        <v>283</v>
      </c>
    </row>
    <row r="165" spans="1:65" s="2" customFormat="1" ht="24.2" customHeight="1">
      <c r="A165" s="29"/>
      <c r="B165" s="142"/>
      <c r="C165" s="143" t="s">
        <v>284</v>
      </c>
      <c r="D165" s="143" t="s">
        <v>147</v>
      </c>
      <c r="E165" s="144" t="s">
        <v>285</v>
      </c>
      <c r="F165" s="145" t="s">
        <v>286</v>
      </c>
      <c r="G165" s="146" t="s">
        <v>278</v>
      </c>
      <c r="H165" s="147">
        <v>80</v>
      </c>
      <c r="I165" s="148"/>
      <c r="J165" s="149">
        <f t="shared" ref="J165:J196" si="10">ROUND(I165*H165,2)</f>
        <v>0</v>
      </c>
      <c r="K165" s="150"/>
      <c r="L165" s="30"/>
      <c r="M165" s="151" t="s">
        <v>1</v>
      </c>
      <c r="N165" s="152" t="s">
        <v>41</v>
      </c>
      <c r="O165" s="55"/>
      <c r="P165" s="153">
        <f t="shared" ref="P165:P196" si="11">O165*H165</f>
        <v>0</v>
      </c>
      <c r="Q165" s="153">
        <v>0</v>
      </c>
      <c r="R165" s="153">
        <f t="shared" ref="R165:R196" si="12">Q165*H165</f>
        <v>0</v>
      </c>
      <c r="S165" s="153">
        <v>0</v>
      </c>
      <c r="T165" s="154">
        <f t="shared" ref="T165:T196" si="13"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5" t="s">
        <v>170</v>
      </c>
      <c r="AT165" s="155" t="s">
        <v>147</v>
      </c>
      <c r="AU165" s="155" t="s">
        <v>152</v>
      </c>
      <c r="AY165" s="14" t="s">
        <v>144</v>
      </c>
      <c r="BE165" s="156">
        <f t="shared" ref="BE165:BE187" si="14">IF(N165="základná",J165,0)</f>
        <v>0</v>
      </c>
      <c r="BF165" s="156">
        <f t="shared" ref="BF165:BF187" si="15">IF(N165="znížená",J165,0)</f>
        <v>0</v>
      </c>
      <c r="BG165" s="156">
        <f t="shared" ref="BG165:BG187" si="16">IF(N165="zákl. prenesená",J165,0)</f>
        <v>0</v>
      </c>
      <c r="BH165" s="156">
        <f t="shared" ref="BH165:BH187" si="17">IF(N165="zníž. prenesená",J165,0)</f>
        <v>0</v>
      </c>
      <c r="BI165" s="156">
        <f t="shared" ref="BI165:BI187" si="18">IF(N165="nulová",J165,0)</f>
        <v>0</v>
      </c>
      <c r="BJ165" s="14" t="s">
        <v>152</v>
      </c>
      <c r="BK165" s="156">
        <f t="shared" ref="BK165:BK187" si="19">ROUND(I165*H165,2)</f>
        <v>0</v>
      </c>
      <c r="BL165" s="14" t="s">
        <v>170</v>
      </c>
      <c r="BM165" s="155" t="s">
        <v>287</v>
      </c>
    </row>
    <row r="166" spans="1:65" s="2" customFormat="1" ht="14.45" customHeight="1">
      <c r="A166" s="29"/>
      <c r="B166" s="142"/>
      <c r="C166" s="157" t="s">
        <v>288</v>
      </c>
      <c r="D166" s="157" t="s">
        <v>154</v>
      </c>
      <c r="E166" s="158" t="s">
        <v>289</v>
      </c>
      <c r="F166" s="159" t="s">
        <v>290</v>
      </c>
      <c r="G166" s="160" t="s">
        <v>278</v>
      </c>
      <c r="H166" s="161">
        <v>80</v>
      </c>
      <c r="I166" s="162"/>
      <c r="J166" s="163">
        <f t="shared" si="10"/>
        <v>0</v>
      </c>
      <c r="K166" s="164"/>
      <c r="L166" s="165"/>
      <c r="M166" s="166" t="s">
        <v>1</v>
      </c>
      <c r="N166" s="167" t="s">
        <v>41</v>
      </c>
      <c r="O166" s="55"/>
      <c r="P166" s="153">
        <f t="shared" si="11"/>
        <v>0</v>
      </c>
      <c r="Q166" s="153">
        <v>3.4000000000000002E-4</v>
      </c>
      <c r="R166" s="153">
        <f t="shared" si="12"/>
        <v>2.7200000000000002E-2</v>
      </c>
      <c r="S166" s="153">
        <v>0</v>
      </c>
      <c r="T166" s="15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5" t="s">
        <v>175</v>
      </c>
      <c r="AT166" s="155" t="s">
        <v>154</v>
      </c>
      <c r="AU166" s="155" t="s">
        <v>152</v>
      </c>
      <c r="AY166" s="14" t="s">
        <v>144</v>
      </c>
      <c r="BE166" s="156">
        <f t="shared" si="14"/>
        <v>0</v>
      </c>
      <c r="BF166" s="156">
        <f t="shared" si="15"/>
        <v>0</v>
      </c>
      <c r="BG166" s="156">
        <f t="shared" si="16"/>
        <v>0</v>
      </c>
      <c r="BH166" s="156">
        <f t="shared" si="17"/>
        <v>0</v>
      </c>
      <c r="BI166" s="156">
        <f t="shared" si="18"/>
        <v>0</v>
      </c>
      <c r="BJ166" s="14" t="s">
        <v>152</v>
      </c>
      <c r="BK166" s="156">
        <f t="shared" si="19"/>
        <v>0</v>
      </c>
      <c r="BL166" s="14" t="s">
        <v>175</v>
      </c>
      <c r="BM166" s="155" t="s">
        <v>291</v>
      </c>
    </row>
    <row r="167" spans="1:65" s="2" customFormat="1" ht="24.2" customHeight="1">
      <c r="A167" s="29"/>
      <c r="B167" s="142"/>
      <c r="C167" s="143" t="s">
        <v>292</v>
      </c>
      <c r="D167" s="143" t="s">
        <v>147</v>
      </c>
      <c r="E167" s="144" t="s">
        <v>293</v>
      </c>
      <c r="F167" s="145" t="s">
        <v>294</v>
      </c>
      <c r="G167" s="146" t="s">
        <v>278</v>
      </c>
      <c r="H167" s="147">
        <v>860</v>
      </c>
      <c r="I167" s="148"/>
      <c r="J167" s="149">
        <f t="shared" si="10"/>
        <v>0</v>
      </c>
      <c r="K167" s="150"/>
      <c r="L167" s="30"/>
      <c r="M167" s="151" t="s">
        <v>1</v>
      </c>
      <c r="N167" s="152" t="s">
        <v>41</v>
      </c>
      <c r="O167" s="55"/>
      <c r="P167" s="153">
        <f t="shared" si="11"/>
        <v>0</v>
      </c>
      <c r="Q167" s="153">
        <v>0</v>
      </c>
      <c r="R167" s="153">
        <f t="shared" si="12"/>
        <v>0</v>
      </c>
      <c r="S167" s="153">
        <v>0</v>
      </c>
      <c r="T167" s="15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5" t="s">
        <v>170</v>
      </c>
      <c r="AT167" s="155" t="s">
        <v>147</v>
      </c>
      <c r="AU167" s="155" t="s">
        <v>152</v>
      </c>
      <c r="AY167" s="14" t="s">
        <v>144</v>
      </c>
      <c r="BE167" s="156">
        <f t="shared" si="14"/>
        <v>0</v>
      </c>
      <c r="BF167" s="156">
        <f t="shared" si="15"/>
        <v>0</v>
      </c>
      <c r="BG167" s="156">
        <f t="shared" si="16"/>
        <v>0</v>
      </c>
      <c r="BH167" s="156">
        <f t="shared" si="17"/>
        <v>0</v>
      </c>
      <c r="BI167" s="156">
        <f t="shared" si="18"/>
        <v>0</v>
      </c>
      <c r="BJ167" s="14" t="s">
        <v>152</v>
      </c>
      <c r="BK167" s="156">
        <f t="shared" si="19"/>
        <v>0</v>
      </c>
      <c r="BL167" s="14" t="s">
        <v>170</v>
      </c>
      <c r="BM167" s="155" t="s">
        <v>295</v>
      </c>
    </row>
    <row r="168" spans="1:65" s="2" customFormat="1" ht="14.45" customHeight="1">
      <c r="A168" s="29"/>
      <c r="B168" s="142"/>
      <c r="C168" s="157" t="s">
        <v>296</v>
      </c>
      <c r="D168" s="157" t="s">
        <v>154</v>
      </c>
      <c r="E168" s="158" t="s">
        <v>297</v>
      </c>
      <c r="F168" s="159" t="s">
        <v>298</v>
      </c>
      <c r="G168" s="160" t="s">
        <v>278</v>
      </c>
      <c r="H168" s="161">
        <v>860</v>
      </c>
      <c r="I168" s="162"/>
      <c r="J168" s="163">
        <f t="shared" si="10"/>
        <v>0</v>
      </c>
      <c r="K168" s="164"/>
      <c r="L168" s="165"/>
      <c r="M168" s="166" t="s">
        <v>1</v>
      </c>
      <c r="N168" s="167" t="s">
        <v>41</v>
      </c>
      <c r="O168" s="55"/>
      <c r="P168" s="153">
        <f t="shared" si="11"/>
        <v>0</v>
      </c>
      <c r="Q168" s="153">
        <v>2.0000000000000001E-4</v>
      </c>
      <c r="R168" s="153">
        <f t="shared" si="12"/>
        <v>0.17200000000000001</v>
      </c>
      <c r="S168" s="153">
        <v>0</v>
      </c>
      <c r="T168" s="15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5" t="s">
        <v>175</v>
      </c>
      <c r="AT168" s="155" t="s">
        <v>154</v>
      </c>
      <c r="AU168" s="155" t="s">
        <v>152</v>
      </c>
      <c r="AY168" s="14" t="s">
        <v>144</v>
      </c>
      <c r="BE168" s="156">
        <f t="shared" si="14"/>
        <v>0</v>
      </c>
      <c r="BF168" s="156">
        <f t="shared" si="15"/>
        <v>0</v>
      </c>
      <c r="BG168" s="156">
        <f t="shared" si="16"/>
        <v>0</v>
      </c>
      <c r="BH168" s="156">
        <f t="shared" si="17"/>
        <v>0</v>
      </c>
      <c r="BI168" s="156">
        <f t="shared" si="18"/>
        <v>0</v>
      </c>
      <c r="BJ168" s="14" t="s">
        <v>152</v>
      </c>
      <c r="BK168" s="156">
        <f t="shared" si="19"/>
        <v>0</v>
      </c>
      <c r="BL168" s="14" t="s">
        <v>175</v>
      </c>
      <c r="BM168" s="155" t="s">
        <v>299</v>
      </c>
    </row>
    <row r="169" spans="1:65" s="2" customFormat="1" ht="24.2" customHeight="1">
      <c r="A169" s="29"/>
      <c r="B169" s="142"/>
      <c r="C169" s="143" t="s">
        <v>300</v>
      </c>
      <c r="D169" s="143" t="s">
        <v>147</v>
      </c>
      <c r="E169" s="144" t="s">
        <v>301</v>
      </c>
      <c r="F169" s="145" t="s">
        <v>302</v>
      </c>
      <c r="G169" s="146" t="s">
        <v>278</v>
      </c>
      <c r="H169" s="147">
        <v>3610</v>
      </c>
      <c r="I169" s="148"/>
      <c r="J169" s="149">
        <f t="shared" si="10"/>
        <v>0</v>
      </c>
      <c r="K169" s="150"/>
      <c r="L169" s="30"/>
      <c r="M169" s="151" t="s">
        <v>1</v>
      </c>
      <c r="N169" s="152" t="s">
        <v>41</v>
      </c>
      <c r="O169" s="55"/>
      <c r="P169" s="153">
        <f t="shared" si="11"/>
        <v>0</v>
      </c>
      <c r="Q169" s="153">
        <v>0</v>
      </c>
      <c r="R169" s="153">
        <f t="shared" si="12"/>
        <v>0</v>
      </c>
      <c r="S169" s="153">
        <v>0</v>
      </c>
      <c r="T169" s="15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5" t="s">
        <v>170</v>
      </c>
      <c r="AT169" s="155" t="s">
        <v>147</v>
      </c>
      <c r="AU169" s="155" t="s">
        <v>152</v>
      </c>
      <c r="AY169" s="14" t="s">
        <v>144</v>
      </c>
      <c r="BE169" s="156">
        <f t="shared" si="14"/>
        <v>0</v>
      </c>
      <c r="BF169" s="156">
        <f t="shared" si="15"/>
        <v>0</v>
      </c>
      <c r="BG169" s="156">
        <f t="shared" si="16"/>
        <v>0</v>
      </c>
      <c r="BH169" s="156">
        <f t="shared" si="17"/>
        <v>0</v>
      </c>
      <c r="BI169" s="156">
        <f t="shared" si="18"/>
        <v>0</v>
      </c>
      <c r="BJ169" s="14" t="s">
        <v>152</v>
      </c>
      <c r="BK169" s="156">
        <f t="shared" si="19"/>
        <v>0</v>
      </c>
      <c r="BL169" s="14" t="s">
        <v>170</v>
      </c>
      <c r="BM169" s="155" t="s">
        <v>303</v>
      </c>
    </row>
    <row r="170" spans="1:65" s="2" customFormat="1" ht="14.45" customHeight="1">
      <c r="A170" s="29"/>
      <c r="B170" s="142"/>
      <c r="C170" s="157" t="s">
        <v>304</v>
      </c>
      <c r="D170" s="157" t="s">
        <v>154</v>
      </c>
      <c r="E170" s="158" t="s">
        <v>305</v>
      </c>
      <c r="F170" s="159" t="s">
        <v>306</v>
      </c>
      <c r="G170" s="160" t="s">
        <v>278</v>
      </c>
      <c r="H170" s="161">
        <v>3610</v>
      </c>
      <c r="I170" s="162"/>
      <c r="J170" s="163">
        <f t="shared" si="10"/>
        <v>0</v>
      </c>
      <c r="K170" s="164"/>
      <c r="L170" s="165"/>
      <c r="M170" s="166" t="s">
        <v>1</v>
      </c>
      <c r="N170" s="167" t="s">
        <v>41</v>
      </c>
      <c r="O170" s="55"/>
      <c r="P170" s="153">
        <f t="shared" si="11"/>
        <v>0</v>
      </c>
      <c r="Q170" s="153">
        <v>2.4000000000000001E-4</v>
      </c>
      <c r="R170" s="153">
        <f t="shared" si="12"/>
        <v>0.86640000000000006</v>
      </c>
      <c r="S170" s="153">
        <v>0</v>
      </c>
      <c r="T170" s="15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5" t="s">
        <v>175</v>
      </c>
      <c r="AT170" s="155" t="s">
        <v>154</v>
      </c>
      <c r="AU170" s="155" t="s">
        <v>152</v>
      </c>
      <c r="AY170" s="14" t="s">
        <v>144</v>
      </c>
      <c r="BE170" s="156">
        <f t="shared" si="14"/>
        <v>0</v>
      </c>
      <c r="BF170" s="156">
        <f t="shared" si="15"/>
        <v>0</v>
      </c>
      <c r="BG170" s="156">
        <f t="shared" si="16"/>
        <v>0</v>
      </c>
      <c r="BH170" s="156">
        <f t="shared" si="17"/>
        <v>0</v>
      </c>
      <c r="BI170" s="156">
        <f t="shared" si="18"/>
        <v>0</v>
      </c>
      <c r="BJ170" s="14" t="s">
        <v>152</v>
      </c>
      <c r="BK170" s="156">
        <f t="shared" si="19"/>
        <v>0</v>
      </c>
      <c r="BL170" s="14" t="s">
        <v>175</v>
      </c>
      <c r="BM170" s="155" t="s">
        <v>307</v>
      </c>
    </row>
    <row r="171" spans="1:65" s="2" customFormat="1" ht="24.2" customHeight="1">
      <c r="A171" s="29"/>
      <c r="B171" s="142"/>
      <c r="C171" s="143" t="s">
        <v>308</v>
      </c>
      <c r="D171" s="143" t="s">
        <v>147</v>
      </c>
      <c r="E171" s="144" t="s">
        <v>309</v>
      </c>
      <c r="F171" s="145" t="s">
        <v>310</v>
      </c>
      <c r="G171" s="146" t="s">
        <v>278</v>
      </c>
      <c r="H171" s="147">
        <v>180</v>
      </c>
      <c r="I171" s="148"/>
      <c r="J171" s="149">
        <f t="shared" si="10"/>
        <v>0</v>
      </c>
      <c r="K171" s="150"/>
      <c r="L171" s="30"/>
      <c r="M171" s="151" t="s">
        <v>1</v>
      </c>
      <c r="N171" s="152" t="s">
        <v>41</v>
      </c>
      <c r="O171" s="55"/>
      <c r="P171" s="153">
        <f t="shared" si="11"/>
        <v>0</v>
      </c>
      <c r="Q171" s="153">
        <v>0</v>
      </c>
      <c r="R171" s="153">
        <f t="shared" si="12"/>
        <v>0</v>
      </c>
      <c r="S171" s="153">
        <v>0</v>
      </c>
      <c r="T171" s="15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5" t="s">
        <v>170</v>
      </c>
      <c r="AT171" s="155" t="s">
        <v>147</v>
      </c>
      <c r="AU171" s="155" t="s">
        <v>152</v>
      </c>
      <c r="AY171" s="14" t="s">
        <v>144</v>
      </c>
      <c r="BE171" s="156">
        <f t="shared" si="14"/>
        <v>0</v>
      </c>
      <c r="BF171" s="156">
        <f t="shared" si="15"/>
        <v>0</v>
      </c>
      <c r="BG171" s="156">
        <f t="shared" si="16"/>
        <v>0</v>
      </c>
      <c r="BH171" s="156">
        <f t="shared" si="17"/>
        <v>0</v>
      </c>
      <c r="BI171" s="156">
        <f t="shared" si="18"/>
        <v>0</v>
      </c>
      <c r="BJ171" s="14" t="s">
        <v>152</v>
      </c>
      <c r="BK171" s="156">
        <f t="shared" si="19"/>
        <v>0</v>
      </c>
      <c r="BL171" s="14" t="s">
        <v>170</v>
      </c>
      <c r="BM171" s="155" t="s">
        <v>311</v>
      </c>
    </row>
    <row r="172" spans="1:65" s="2" customFormat="1" ht="14.45" customHeight="1">
      <c r="A172" s="29"/>
      <c r="B172" s="142"/>
      <c r="C172" s="157" t="s">
        <v>312</v>
      </c>
      <c r="D172" s="157" t="s">
        <v>154</v>
      </c>
      <c r="E172" s="158" t="s">
        <v>313</v>
      </c>
      <c r="F172" s="159" t="s">
        <v>314</v>
      </c>
      <c r="G172" s="160" t="s">
        <v>278</v>
      </c>
      <c r="H172" s="161">
        <v>180</v>
      </c>
      <c r="I172" s="162"/>
      <c r="J172" s="163">
        <f t="shared" si="10"/>
        <v>0</v>
      </c>
      <c r="K172" s="164"/>
      <c r="L172" s="165"/>
      <c r="M172" s="166" t="s">
        <v>1</v>
      </c>
      <c r="N172" s="167" t="s">
        <v>41</v>
      </c>
      <c r="O172" s="55"/>
      <c r="P172" s="153">
        <f t="shared" si="11"/>
        <v>0</v>
      </c>
      <c r="Q172" s="153">
        <v>3.8000000000000002E-4</v>
      </c>
      <c r="R172" s="153">
        <f t="shared" si="12"/>
        <v>6.8400000000000002E-2</v>
      </c>
      <c r="S172" s="153">
        <v>0</v>
      </c>
      <c r="T172" s="154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5" t="s">
        <v>175</v>
      </c>
      <c r="AT172" s="155" t="s">
        <v>154</v>
      </c>
      <c r="AU172" s="155" t="s">
        <v>152</v>
      </c>
      <c r="AY172" s="14" t="s">
        <v>144</v>
      </c>
      <c r="BE172" s="156">
        <f t="shared" si="14"/>
        <v>0</v>
      </c>
      <c r="BF172" s="156">
        <f t="shared" si="15"/>
        <v>0</v>
      </c>
      <c r="BG172" s="156">
        <f t="shared" si="16"/>
        <v>0</v>
      </c>
      <c r="BH172" s="156">
        <f t="shared" si="17"/>
        <v>0</v>
      </c>
      <c r="BI172" s="156">
        <f t="shared" si="18"/>
        <v>0</v>
      </c>
      <c r="BJ172" s="14" t="s">
        <v>152</v>
      </c>
      <c r="BK172" s="156">
        <f t="shared" si="19"/>
        <v>0</v>
      </c>
      <c r="BL172" s="14" t="s">
        <v>175</v>
      </c>
      <c r="BM172" s="155" t="s">
        <v>315</v>
      </c>
    </row>
    <row r="173" spans="1:65" s="2" customFormat="1" ht="24.2" customHeight="1">
      <c r="A173" s="29"/>
      <c r="B173" s="142"/>
      <c r="C173" s="143" t="s">
        <v>316</v>
      </c>
      <c r="D173" s="143" t="s">
        <v>147</v>
      </c>
      <c r="E173" s="144" t="s">
        <v>317</v>
      </c>
      <c r="F173" s="145" t="s">
        <v>318</v>
      </c>
      <c r="G173" s="146" t="s">
        <v>278</v>
      </c>
      <c r="H173" s="147">
        <v>200</v>
      </c>
      <c r="I173" s="148"/>
      <c r="J173" s="149">
        <f t="shared" si="10"/>
        <v>0</v>
      </c>
      <c r="K173" s="150"/>
      <c r="L173" s="30"/>
      <c r="M173" s="151" t="s">
        <v>1</v>
      </c>
      <c r="N173" s="152" t="s">
        <v>41</v>
      </c>
      <c r="O173" s="55"/>
      <c r="P173" s="153">
        <f t="shared" si="11"/>
        <v>0</v>
      </c>
      <c r="Q173" s="153">
        <v>0</v>
      </c>
      <c r="R173" s="153">
        <f t="shared" si="12"/>
        <v>0</v>
      </c>
      <c r="S173" s="153">
        <v>0</v>
      </c>
      <c r="T173" s="154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5" t="s">
        <v>170</v>
      </c>
      <c r="AT173" s="155" t="s">
        <v>147</v>
      </c>
      <c r="AU173" s="155" t="s">
        <v>152</v>
      </c>
      <c r="AY173" s="14" t="s">
        <v>144</v>
      </c>
      <c r="BE173" s="156">
        <f t="shared" si="14"/>
        <v>0</v>
      </c>
      <c r="BF173" s="156">
        <f t="shared" si="15"/>
        <v>0</v>
      </c>
      <c r="BG173" s="156">
        <f t="shared" si="16"/>
        <v>0</v>
      </c>
      <c r="BH173" s="156">
        <f t="shared" si="17"/>
        <v>0</v>
      </c>
      <c r="BI173" s="156">
        <f t="shared" si="18"/>
        <v>0</v>
      </c>
      <c r="BJ173" s="14" t="s">
        <v>152</v>
      </c>
      <c r="BK173" s="156">
        <f t="shared" si="19"/>
        <v>0</v>
      </c>
      <c r="BL173" s="14" t="s">
        <v>170</v>
      </c>
      <c r="BM173" s="155" t="s">
        <v>319</v>
      </c>
    </row>
    <row r="174" spans="1:65" s="2" customFormat="1" ht="14.45" customHeight="1">
      <c r="A174" s="29"/>
      <c r="B174" s="142"/>
      <c r="C174" s="157" t="s">
        <v>320</v>
      </c>
      <c r="D174" s="157" t="s">
        <v>154</v>
      </c>
      <c r="E174" s="158" t="s">
        <v>321</v>
      </c>
      <c r="F174" s="159" t="s">
        <v>322</v>
      </c>
      <c r="G174" s="160" t="s">
        <v>278</v>
      </c>
      <c r="H174" s="161">
        <v>200</v>
      </c>
      <c r="I174" s="162"/>
      <c r="J174" s="163">
        <f t="shared" si="10"/>
        <v>0</v>
      </c>
      <c r="K174" s="164"/>
      <c r="L174" s="165"/>
      <c r="M174" s="166" t="s">
        <v>1</v>
      </c>
      <c r="N174" s="167" t="s">
        <v>41</v>
      </c>
      <c r="O174" s="55"/>
      <c r="P174" s="153">
        <f t="shared" si="11"/>
        <v>0</v>
      </c>
      <c r="Q174" s="153">
        <v>5.5999999999999995E-4</v>
      </c>
      <c r="R174" s="153">
        <f t="shared" si="12"/>
        <v>0.11199999999999999</v>
      </c>
      <c r="S174" s="153">
        <v>0</v>
      </c>
      <c r="T174" s="154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5" t="s">
        <v>175</v>
      </c>
      <c r="AT174" s="155" t="s">
        <v>154</v>
      </c>
      <c r="AU174" s="155" t="s">
        <v>152</v>
      </c>
      <c r="AY174" s="14" t="s">
        <v>144</v>
      </c>
      <c r="BE174" s="156">
        <f t="shared" si="14"/>
        <v>0</v>
      </c>
      <c r="BF174" s="156">
        <f t="shared" si="15"/>
        <v>0</v>
      </c>
      <c r="BG174" s="156">
        <f t="shared" si="16"/>
        <v>0</v>
      </c>
      <c r="BH174" s="156">
        <f t="shared" si="17"/>
        <v>0</v>
      </c>
      <c r="BI174" s="156">
        <f t="shared" si="18"/>
        <v>0</v>
      </c>
      <c r="BJ174" s="14" t="s">
        <v>152</v>
      </c>
      <c r="BK174" s="156">
        <f t="shared" si="19"/>
        <v>0</v>
      </c>
      <c r="BL174" s="14" t="s">
        <v>175</v>
      </c>
      <c r="BM174" s="155" t="s">
        <v>323</v>
      </c>
    </row>
    <row r="175" spans="1:65" s="2" customFormat="1" ht="24.2" customHeight="1">
      <c r="A175" s="29"/>
      <c r="B175" s="142"/>
      <c r="C175" s="143" t="s">
        <v>324</v>
      </c>
      <c r="D175" s="143" t="s">
        <v>147</v>
      </c>
      <c r="E175" s="144" t="s">
        <v>325</v>
      </c>
      <c r="F175" s="145" t="s">
        <v>326</v>
      </c>
      <c r="G175" s="146" t="s">
        <v>278</v>
      </c>
      <c r="H175" s="147">
        <v>10</v>
      </c>
      <c r="I175" s="148"/>
      <c r="J175" s="149">
        <f t="shared" si="10"/>
        <v>0</v>
      </c>
      <c r="K175" s="150"/>
      <c r="L175" s="30"/>
      <c r="M175" s="151" t="s">
        <v>1</v>
      </c>
      <c r="N175" s="152" t="s">
        <v>41</v>
      </c>
      <c r="O175" s="55"/>
      <c r="P175" s="153">
        <f t="shared" si="11"/>
        <v>0</v>
      </c>
      <c r="Q175" s="153">
        <v>0</v>
      </c>
      <c r="R175" s="153">
        <f t="shared" si="12"/>
        <v>0</v>
      </c>
      <c r="S175" s="153">
        <v>0</v>
      </c>
      <c r="T175" s="154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5" t="s">
        <v>170</v>
      </c>
      <c r="AT175" s="155" t="s">
        <v>147</v>
      </c>
      <c r="AU175" s="155" t="s">
        <v>152</v>
      </c>
      <c r="AY175" s="14" t="s">
        <v>144</v>
      </c>
      <c r="BE175" s="156">
        <f t="shared" si="14"/>
        <v>0</v>
      </c>
      <c r="BF175" s="156">
        <f t="shared" si="15"/>
        <v>0</v>
      </c>
      <c r="BG175" s="156">
        <f t="shared" si="16"/>
        <v>0</v>
      </c>
      <c r="BH175" s="156">
        <f t="shared" si="17"/>
        <v>0</v>
      </c>
      <c r="BI175" s="156">
        <f t="shared" si="18"/>
        <v>0</v>
      </c>
      <c r="BJ175" s="14" t="s">
        <v>152</v>
      </c>
      <c r="BK175" s="156">
        <f t="shared" si="19"/>
        <v>0</v>
      </c>
      <c r="BL175" s="14" t="s">
        <v>170</v>
      </c>
      <c r="BM175" s="155" t="s">
        <v>327</v>
      </c>
    </row>
    <row r="176" spans="1:65" s="2" customFormat="1" ht="14.45" customHeight="1">
      <c r="A176" s="29"/>
      <c r="B176" s="142"/>
      <c r="C176" s="157" t="s">
        <v>328</v>
      </c>
      <c r="D176" s="157" t="s">
        <v>154</v>
      </c>
      <c r="E176" s="158" t="s">
        <v>329</v>
      </c>
      <c r="F176" s="159" t="s">
        <v>330</v>
      </c>
      <c r="G176" s="160" t="s">
        <v>278</v>
      </c>
      <c r="H176" s="161">
        <v>10</v>
      </c>
      <c r="I176" s="162"/>
      <c r="J176" s="163">
        <f t="shared" si="10"/>
        <v>0</v>
      </c>
      <c r="K176" s="164"/>
      <c r="L176" s="165"/>
      <c r="M176" s="166" t="s">
        <v>1</v>
      </c>
      <c r="N176" s="167" t="s">
        <v>41</v>
      </c>
      <c r="O176" s="55"/>
      <c r="P176" s="153">
        <f t="shared" si="11"/>
        <v>0</v>
      </c>
      <c r="Q176" s="153">
        <v>7.9000000000000001E-4</v>
      </c>
      <c r="R176" s="153">
        <f t="shared" si="12"/>
        <v>7.9000000000000008E-3</v>
      </c>
      <c r="S176" s="153">
        <v>0</v>
      </c>
      <c r="T176" s="154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5" t="s">
        <v>175</v>
      </c>
      <c r="AT176" s="155" t="s">
        <v>154</v>
      </c>
      <c r="AU176" s="155" t="s">
        <v>152</v>
      </c>
      <c r="AY176" s="14" t="s">
        <v>144</v>
      </c>
      <c r="BE176" s="156">
        <f t="shared" si="14"/>
        <v>0</v>
      </c>
      <c r="BF176" s="156">
        <f t="shared" si="15"/>
        <v>0</v>
      </c>
      <c r="BG176" s="156">
        <f t="shared" si="16"/>
        <v>0</v>
      </c>
      <c r="BH176" s="156">
        <f t="shared" si="17"/>
        <v>0</v>
      </c>
      <c r="BI176" s="156">
        <f t="shared" si="18"/>
        <v>0</v>
      </c>
      <c r="BJ176" s="14" t="s">
        <v>152</v>
      </c>
      <c r="BK176" s="156">
        <f t="shared" si="19"/>
        <v>0</v>
      </c>
      <c r="BL176" s="14" t="s">
        <v>175</v>
      </c>
      <c r="BM176" s="155" t="s">
        <v>331</v>
      </c>
    </row>
    <row r="177" spans="1:65" s="2" customFormat="1" ht="24.2" customHeight="1">
      <c r="A177" s="29"/>
      <c r="B177" s="142"/>
      <c r="C177" s="143" t="s">
        <v>332</v>
      </c>
      <c r="D177" s="143" t="s">
        <v>147</v>
      </c>
      <c r="E177" s="144" t="s">
        <v>333</v>
      </c>
      <c r="F177" s="145" t="s">
        <v>334</v>
      </c>
      <c r="G177" s="146" t="s">
        <v>278</v>
      </c>
      <c r="H177" s="147">
        <v>420</v>
      </c>
      <c r="I177" s="148"/>
      <c r="J177" s="149">
        <f t="shared" si="10"/>
        <v>0</v>
      </c>
      <c r="K177" s="150"/>
      <c r="L177" s="30"/>
      <c r="M177" s="151" t="s">
        <v>1</v>
      </c>
      <c r="N177" s="152" t="s">
        <v>41</v>
      </c>
      <c r="O177" s="55"/>
      <c r="P177" s="153">
        <f t="shared" si="11"/>
        <v>0</v>
      </c>
      <c r="Q177" s="153">
        <v>0</v>
      </c>
      <c r="R177" s="153">
        <f t="shared" si="12"/>
        <v>0</v>
      </c>
      <c r="S177" s="153">
        <v>0</v>
      </c>
      <c r="T177" s="154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5" t="s">
        <v>170</v>
      </c>
      <c r="AT177" s="155" t="s">
        <v>147</v>
      </c>
      <c r="AU177" s="155" t="s">
        <v>152</v>
      </c>
      <c r="AY177" s="14" t="s">
        <v>144</v>
      </c>
      <c r="BE177" s="156">
        <f t="shared" si="14"/>
        <v>0</v>
      </c>
      <c r="BF177" s="156">
        <f t="shared" si="15"/>
        <v>0</v>
      </c>
      <c r="BG177" s="156">
        <f t="shared" si="16"/>
        <v>0</v>
      </c>
      <c r="BH177" s="156">
        <f t="shared" si="17"/>
        <v>0</v>
      </c>
      <c r="BI177" s="156">
        <f t="shared" si="18"/>
        <v>0</v>
      </c>
      <c r="BJ177" s="14" t="s">
        <v>152</v>
      </c>
      <c r="BK177" s="156">
        <f t="shared" si="19"/>
        <v>0</v>
      </c>
      <c r="BL177" s="14" t="s">
        <v>170</v>
      </c>
      <c r="BM177" s="155" t="s">
        <v>335</v>
      </c>
    </row>
    <row r="178" spans="1:65" s="2" customFormat="1" ht="24.2" customHeight="1">
      <c r="A178" s="29"/>
      <c r="B178" s="142"/>
      <c r="C178" s="157" t="s">
        <v>336</v>
      </c>
      <c r="D178" s="157" t="s">
        <v>154</v>
      </c>
      <c r="E178" s="158" t="s">
        <v>337</v>
      </c>
      <c r="F178" s="159" t="s">
        <v>338</v>
      </c>
      <c r="G178" s="160" t="s">
        <v>278</v>
      </c>
      <c r="H178" s="161">
        <v>420</v>
      </c>
      <c r="I178" s="162"/>
      <c r="J178" s="163">
        <f t="shared" si="10"/>
        <v>0</v>
      </c>
      <c r="K178" s="164"/>
      <c r="L178" s="165"/>
      <c r="M178" s="166" t="s">
        <v>1</v>
      </c>
      <c r="N178" s="167" t="s">
        <v>41</v>
      </c>
      <c r="O178" s="55"/>
      <c r="P178" s="153">
        <f t="shared" si="11"/>
        <v>0</v>
      </c>
      <c r="Q178" s="153">
        <v>2.1000000000000001E-4</v>
      </c>
      <c r="R178" s="153">
        <f t="shared" si="12"/>
        <v>8.8200000000000001E-2</v>
      </c>
      <c r="S178" s="153">
        <v>0</v>
      </c>
      <c r="T178" s="154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5" t="s">
        <v>175</v>
      </c>
      <c r="AT178" s="155" t="s">
        <v>154</v>
      </c>
      <c r="AU178" s="155" t="s">
        <v>152</v>
      </c>
      <c r="AY178" s="14" t="s">
        <v>144</v>
      </c>
      <c r="BE178" s="156">
        <f t="shared" si="14"/>
        <v>0</v>
      </c>
      <c r="BF178" s="156">
        <f t="shared" si="15"/>
        <v>0</v>
      </c>
      <c r="BG178" s="156">
        <f t="shared" si="16"/>
        <v>0</v>
      </c>
      <c r="BH178" s="156">
        <f t="shared" si="17"/>
        <v>0</v>
      </c>
      <c r="BI178" s="156">
        <f t="shared" si="18"/>
        <v>0</v>
      </c>
      <c r="BJ178" s="14" t="s">
        <v>152</v>
      </c>
      <c r="BK178" s="156">
        <f t="shared" si="19"/>
        <v>0</v>
      </c>
      <c r="BL178" s="14" t="s">
        <v>175</v>
      </c>
      <c r="BM178" s="155" t="s">
        <v>339</v>
      </c>
    </row>
    <row r="179" spans="1:65" s="2" customFormat="1" ht="14.45" customHeight="1">
      <c r="A179" s="29"/>
      <c r="B179" s="142"/>
      <c r="C179" s="157" t="s">
        <v>340</v>
      </c>
      <c r="D179" s="157" t="s">
        <v>154</v>
      </c>
      <c r="E179" s="158" t="s">
        <v>341</v>
      </c>
      <c r="F179" s="159" t="s">
        <v>342</v>
      </c>
      <c r="G179" s="160" t="s">
        <v>278</v>
      </c>
      <c r="H179" s="161">
        <v>320</v>
      </c>
      <c r="I179" s="162"/>
      <c r="J179" s="163">
        <f t="shared" si="10"/>
        <v>0</v>
      </c>
      <c r="K179" s="164"/>
      <c r="L179" s="165"/>
      <c r="M179" s="166" t="s">
        <v>1</v>
      </c>
      <c r="N179" s="167" t="s">
        <v>41</v>
      </c>
      <c r="O179" s="55"/>
      <c r="P179" s="153">
        <f t="shared" si="11"/>
        <v>0</v>
      </c>
      <c r="Q179" s="153">
        <v>0</v>
      </c>
      <c r="R179" s="153">
        <f t="shared" si="12"/>
        <v>0</v>
      </c>
      <c r="S179" s="153">
        <v>0</v>
      </c>
      <c r="T179" s="154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5" t="s">
        <v>175</v>
      </c>
      <c r="AT179" s="155" t="s">
        <v>154</v>
      </c>
      <c r="AU179" s="155" t="s">
        <v>152</v>
      </c>
      <c r="AY179" s="14" t="s">
        <v>144</v>
      </c>
      <c r="BE179" s="156">
        <f t="shared" si="14"/>
        <v>0</v>
      </c>
      <c r="BF179" s="156">
        <f t="shared" si="15"/>
        <v>0</v>
      </c>
      <c r="BG179" s="156">
        <f t="shared" si="16"/>
        <v>0</v>
      </c>
      <c r="BH179" s="156">
        <f t="shared" si="17"/>
        <v>0</v>
      </c>
      <c r="BI179" s="156">
        <f t="shared" si="18"/>
        <v>0</v>
      </c>
      <c r="BJ179" s="14" t="s">
        <v>152</v>
      </c>
      <c r="BK179" s="156">
        <f t="shared" si="19"/>
        <v>0</v>
      </c>
      <c r="BL179" s="14" t="s">
        <v>175</v>
      </c>
      <c r="BM179" s="155" t="s">
        <v>343</v>
      </c>
    </row>
    <row r="180" spans="1:65" s="2" customFormat="1" ht="24.2" customHeight="1">
      <c r="A180" s="29"/>
      <c r="B180" s="142"/>
      <c r="C180" s="143" t="s">
        <v>344</v>
      </c>
      <c r="D180" s="143" t="s">
        <v>147</v>
      </c>
      <c r="E180" s="144" t="s">
        <v>345</v>
      </c>
      <c r="F180" s="145" t="s">
        <v>346</v>
      </c>
      <c r="G180" s="146" t="s">
        <v>278</v>
      </c>
      <c r="H180" s="147">
        <v>150</v>
      </c>
      <c r="I180" s="148"/>
      <c r="J180" s="149">
        <f t="shared" si="10"/>
        <v>0</v>
      </c>
      <c r="K180" s="150"/>
      <c r="L180" s="30"/>
      <c r="M180" s="151" t="s">
        <v>1</v>
      </c>
      <c r="N180" s="152" t="s">
        <v>41</v>
      </c>
      <c r="O180" s="55"/>
      <c r="P180" s="153">
        <f t="shared" si="11"/>
        <v>0</v>
      </c>
      <c r="Q180" s="153">
        <v>0</v>
      </c>
      <c r="R180" s="153">
        <f t="shared" si="12"/>
        <v>0</v>
      </c>
      <c r="S180" s="153">
        <v>0</v>
      </c>
      <c r="T180" s="154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5" t="s">
        <v>170</v>
      </c>
      <c r="AT180" s="155" t="s">
        <v>147</v>
      </c>
      <c r="AU180" s="155" t="s">
        <v>152</v>
      </c>
      <c r="AY180" s="14" t="s">
        <v>144</v>
      </c>
      <c r="BE180" s="156">
        <f t="shared" si="14"/>
        <v>0</v>
      </c>
      <c r="BF180" s="156">
        <f t="shared" si="15"/>
        <v>0</v>
      </c>
      <c r="BG180" s="156">
        <f t="shared" si="16"/>
        <v>0</v>
      </c>
      <c r="BH180" s="156">
        <f t="shared" si="17"/>
        <v>0</v>
      </c>
      <c r="BI180" s="156">
        <f t="shared" si="18"/>
        <v>0</v>
      </c>
      <c r="BJ180" s="14" t="s">
        <v>152</v>
      </c>
      <c r="BK180" s="156">
        <f t="shared" si="19"/>
        <v>0</v>
      </c>
      <c r="BL180" s="14" t="s">
        <v>170</v>
      </c>
      <c r="BM180" s="155" t="s">
        <v>347</v>
      </c>
    </row>
    <row r="181" spans="1:65" s="2" customFormat="1" ht="24.2" customHeight="1">
      <c r="A181" s="29"/>
      <c r="B181" s="142"/>
      <c r="C181" s="157" t="s">
        <v>348</v>
      </c>
      <c r="D181" s="157" t="s">
        <v>154</v>
      </c>
      <c r="E181" s="158" t="s">
        <v>349</v>
      </c>
      <c r="F181" s="159" t="s">
        <v>350</v>
      </c>
      <c r="G181" s="160" t="s">
        <v>278</v>
      </c>
      <c r="H181" s="161">
        <v>150</v>
      </c>
      <c r="I181" s="162"/>
      <c r="J181" s="163">
        <f t="shared" si="10"/>
        <v>0</v>
      </c>
      <c r="K181" s="164"/>
      <c r="L181" s="165"/>
      <c r="M181" s="166" t="s">
        <v>1</v>
      </c>
      <c r="N181" s="167" t="s">
        <v>41</v>
      </c>
      <c r="O181" s="55"/>
      <c r="P181" s="153">
        <f t="shared" si="11"/>
        <v>0</v>
      </c>
      <c r="Q181" s="153">
        <v>2.9E-4</v>
      </c>
      <c r="R181" s="153">
        <f t="shared" si="12"/>
        <v>4.3499999999999997E-2</v>
      </c>
      <c r="S181" s="153">
        <v>0</v>
      </c>
      <c r="T181" s="154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5" t="s">
        <v>175</v>
      </c>
      <c r="AT181" s="155" t="s">
        <v>154</v>
      </c>
      <c r="AU181" s="155" t="s">
        <v>152</v>
      </c>
      <c r="AY181" s="14" t="s">
        <v>144</v>
      </c>
      <c r="BE181" s="156">
        <f t="shared" si="14"/>
        <v>0</v>
      </c>
      <c r="BF181" s="156">
        <f t="shared" si="15"/>
        <v>0</v>
      </c>
      <c r="BG181" s="156">
        <f t="shared" si="16"/>
        <v>0</v>
      </c>
      <c r="BH181" s="156">
        <f t="shared" si="17"/>
        <v>0</v>
      </c>
      <c r="BI181" s="156">
        <f t="shared" si="18"/>
        <v>0</v>
      </c>
      <c r="BJ181" s="14" t="s">
        <v>152</v>
      </c>
      <c r="BK181" s="156">
        <f t="shared" si="19"/>
        <v>0</v>
      </c>
      <c r="BL181" s="14" t="s">
        <v>175</v>
      </c>
      <c r="BM181" s="155" t="s">
        <v>351</v>
      </c>
    </row>
    <row r="182" spans="1:65" s="2" customFormat="1" ht="24.2" customHeight="1">
      <c r="A182" s="29"/>
      <c r="B182" s="142"/>
      <c r="C182" s="143" t="s">
        <v>352</v>
      </c>
      <c r="D182" s="143" t="s">
        <v>147</v>
      </c>
      <c r="E182" s="144" t="s">
        <v>353</v>
      </c>
      <c r="F182" s="145" t="s">
        <v>354</v>
      </c>
      <c r="G182" s="146" t="s">
        <v>278</v>
      </c>
      <c r="H182" s="147">
        <v>20</v>
      </c>
      <c r="I182" s="148"/>
      <c r="J182" s="149">
        <f t="shared" si="10"/>
        <v>0</v>
      </c>
      <c r="K182" s="150"/>
      <c r="L182" s="30"/>
      <c r="M182" s="151" t="s">
        <v>1</v>
      </c>
      <c r="N182" s="152" t="s">
        <v>41</v>
      </c>
      <c r="O182" s="55"/>
      <c r="P182" s="153">
        <f t="shared" si="11"/>
        <v>0</v>
      </c>
      <c r="Q182" s="153">
        <v>0</v>
      </c>
      <c r="R182" s="153">
        <f t="shared" si="12"/>
        <v>0</v>
      </c>
      <c r="S182" s="153">
        <v>0</v>
      </c>
      <c r="T182" s="154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5" t="s">
        <v>170</v>
      </c>
      <c r="AT182" s="155" t="s">
        <v>147</v>
      </c>
      <c r="AU182" s="155" t="s">
        <v>152</v>
      </c>
      <c r="AY182" s="14" t="s">
        <v>144</v>
      </c>
      <c r="BE182" s="156">
        <f t="shared" si="14"/>
        <v>0</v>
      </c>
      <c r="BF182" s="156">
        <f t="shared" si="15"/>
        <v>0</v>
      </c>
      <c r="BG182" s="156">
        <f t="shared" si="16"/>
        <v>0</v>
      </c>
      <c r="BH182" s="156">
        <f t="shared" si="17"/>
        <v>0</v>
      </c>
      <c r="BI182" s="156">
        <f t="shared" si="18"/>
        <v>0</v>
      </c>
      <c r="BJ182" s="14" t="s">
        <v>152</v>
      </c>
      <c r="BK182" s="156">
        <f t="shared" si="19"/>
        <v>0</v>
      </c>
      <c r="BL182" s="14" t="s">
        <v>170</v>
      </c>
      <c r="BM182" s="155" t="s">
        <v>355</v>
      </c>
    </row>
    <row r="183" spans="1:65" s="2" customFormat="1" ht="24.2" customHeight="1">
      <c r="A183" s="29"/>
      <c r="B183" s="142"/>
      <c r="C183" s="157" t="s">
        <v>356</v>
      </c>
      <c r="D183" s="157" t="s">
        <v>154</v>
      </c>
      <c r="E183" s="158" t="s">
        <v>357</v>
      </c>
      <c r="F183" s="159" t="s">
        <v>358</v>
      </c>
      <c r="G183" s="160" t="s">
        <v>278</v>
      </c>
      <c r="H183" s="161">
        <v>20</v>
      </c>
      <c r="I183" s="162"/>
      <c r="J183" s="163">
        <f t="shared" si="10"/>
        <v>0</v>
      </c>
      <c r="K183" s="164"/>
      <c r="L183" s="165"/>
      <c r="M183" s="166" t="s">
        <v>1</v>
      </c>
      <c r="N183" s="167" t="s">
        <v>41</v>
      </c>
      <c r="O183" s="55"/>
      <c r="P183" s="153">
        <f t="shared" si="11"/>
        <v>0</v>
      </c>
      <c r="Q183" s="153">
        <v>4.6000000000000001E-4</v>
      </c>
      <c r="R183" s="153">
        <f t="shared" si="12"/>
        <v>9.1999999999999998E-3</v>
      </c>
      <c r="S183" s="153">
        <v>0</v>
      </c>
      <c r="T183" s="154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5" t="s">
        <v>175</v>
      </c>
      <c r="AT183" s="155" t="s">
        <v>154</v>
      </c>
      <c r="AU183" s="155" t="s">
        <v>152</v>
      </c>
      <c r="AY183" s="14" t="s">
        <v>144</v>
      </c>
      <c r="BE183" s="156">
        <f t="shared" si="14"/>
        <v>0</v>
      </c>
      <c r="BF183" s="156">
        <f t="shared" si="15"/>
        <v>0</v>
      </c>
      <c r="BG183" s="156">
        <f t="shared" si="16"/>
        <v>0</v>
      </c>
      <c r="BH183" s="156">
        <f t="shared" si="17"/>
        <v>0</v>
      </c>
      <c r="BI183" s="156">
        <f t="shared" si="18"/>
        <v>0</v>
      </c>
      <c r="BJ183" s="14" t="s">
        <v>152</v>
      </c>
      <c r="BK183" s="156">
        <f t="shared" si="19"/>
        <v>0</v>
      </c>
      <c r="BL183" s="14" t="s">
        <v>175</v>
      </c>
      <c r="BM183" s="155" t="s">
        <v>359</v>
      </c>
    </row>
    <row r="184" spans="1:65" s="2" customFormat="1" ht="37.9" customHeight="1">
      <c r="A184" s="29"/>
      <c r="B184" s="142"/>
      <c r="C184" s="143" t="s">
        <v>360</v>
      </c>
      <c r="D184" s="143" t="s">
        <v>147</v>
      </c>
      <c r="E184" s="144" t="s">
        <v>361</v>
      </c>
      <c r="F184" s="145" t="s">
        <v>362</v>
      </c>
      <c r="G184" s="146" t="s">
        <v>150</v>
      </c>
      <c r="H184" s="147">
        <v>141</v>
      </c>
      <c r="I184" s="148"/>
      <c r="J184" s="149">
        <f t="shared" si="10"/>
        <v>0</v>
      </c>
      <c r="K184" s="150"/>
      <c r="L184" s="30"/>
      <c r="M184" s="151" t="s">
        <v>1</v>
      </c>
      <c r="N184" s="152" t="s">
        <v>41</v>
      </c>
      <c r="O184" s="55"/>
      <c r="P184" s="153">
        <f t="shared" si="11"/>
        <v>0</v>
      </c>
      <c r="Q184" s="153">
        <v>0</v>
      </c>
      <c r="R184" s="153">
        <f t="shared" si="12"/>
        <v>0</v>
      </c>
      <c r="S184" s="153">
        <v>0</v>
      </c>
      <c r="T184" s="154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5" t="s">
        <v>170</v>
      </c>
      <c r="AT184" s="155" t="s">
        <v>147</v>
      </c>
      <c r="AU184" s="155" t="s">
        <v>152</v>
      </c>
      <c r="AY184" s="14" t="s">
        <v>144</v>
      </c>
      <c r="BE184" s="156">
        <f t="shared" si="14"/>
        <v>0</v>
      </c>
      <c r="BF184" s="156">
        <f t="shared" si="15"/>
        <v>0</v>
      </c>
      <c r="BG184" s="156">
        <f t="shared" si="16"/>
        <v>0</v>
      </c>
      <c r="BH184" s="156">
        <f t="shared" si="17"/>
        <v>0</v>
      </c>
      <c r="BI184" s="156">
        <f t="shared" si="18"/>
        <v>0</v>
      </c>
      <c r="BJ184" s="14" t="s">
        <v>152</v>
      </c>
      <c r="BK184" s="156">
        <f t="shared" si="19"/>
        <v>0</v>
      </c>
      <c r="BL184" s="14" t="s">
        <v>170</v>
      </c>
      <c r="BM184" s="155" t="s">
        <v>363</v>
      </c>
    </row>
    <row r="185" spans="1:65" s="2" customFormat="1" ht="37.9" customHeight="1">
      <c r="A185" s="29"/>
      <c r="B185" s="142"/>
      <c r="C185" s="143" t="s">
        <v>364</v>
      </c>
      <c r="D185" s="143" t="s">
        <v>147</v>
      </c>
      <c r="E185" s="144" t="s">
        <v>365</v>
      </c>
      <c r="F185" s="145" t="s">
        <v>366</v>
      </c>
      <c r="G185" s="146" t="s">
        <v>367</v>
      </c>
      <c r="H185" s="147">
        <v>15</v>
      </c>
      <c r="I185" s="148"/>
      <c r="J185" s="149">
        <f t="shared" si="10"/>
        <v>0</v>
      </c>
      <c r="K185" s="150"/>
      <c r="L185" s="30"/>
      <c r="M185" s="151" t="s">
        <v>1</v>
      </c>
      <c r="N185" s="152" t="s">
        <v>41</v>
      </c>
      <c r="O185" s="55"/>
      <c r="P185" s="153">
        <f t="shared" si="11"/>
        <v>0</v>
      </c>
      <c r="Q185" s="153">
        <v>0</v>
      </c>
      <c r="R185" s="153">
        <f t="shared" si="12"/>
        <v>0</v>
      </c>
      <c r="S185" s="153">
        <v>0</v>
      </c>
      <c r="T185" s="154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5" t="s">
        <v>368</v>
      </c>
      <c r="AT185" s="155" t="s">
        <v>147</v>
      </c>
      <c r="AU185" s="155" t="s">
        <v>152</v>
      </c>
      <c r="AY185" s="14" t="s">
        <v>144</v>
      </c>
      <c r="BE185" s="156">
        <f t="shared" si="14"/>
        <v>0</v>
      </c>
      <c r="BF185" s="156">
        <f t="shared" si="15"/>
        <v>0</v>
      </c>
      <c r="BG185" s="156">
        <f t="shared" si="16"/>
        <v>0</v>
      </c>
      <c r="BH185" s="156">
        <f t="shared" si="17"/>
        <v>0</v>
      </c>
      <c r="BI185" s="156">
        <f t="shared" si="18"/>
        <v>0</v>
      </c>
      <c r="BJ185" s="14" t="s">
        <v>152</v>
      </c>
      <c r="BK185" s="156">
        <f t="shared" si="19"/>
        <v>0</v>
      </c>
      <c r="BL185" s="14" t="s">
        <v>368</v>
      </c>
      <c r="BM185" s="155" t="s">
        <v>369</v>
      </c>
    </row>
    <row r="186" spans="1:65" s="2" customFormat="1" ht="14.45" customHeight="1">
      <c r="A186" s="29"/>
      <c r="B186" s="142"/>
      <c r="C186" s="143" t="s">
        <v>370</v>
      </c>
      <c r="D186" s="143" t="s">
        <v>147</v>
      </c>
      <c r="E186" s="144" t="s">
        <v>371</v>
      </c>
      <c r="F186" s="145" t="s">
        <v>372</v>
      </c>
      <c r="G186" s="146" t="s">
        <v>373</v>
      </c>
      <c r="H186" s="147"/>
      <c r="I186" s="148"/>
      <c r="J186" s="149">
        <f t="shared" si="10"/>
        <v>0</v>
      </c>
      <c r="K186" s="150"/>
      <c r="L186" s="30"/>
      <c r="M186" s="151" t="s">
        <v>1</v>
      </c>
      <c r="N186" s="152" t="s">
        <v>41</v>
      </c>
      <c r="O186" s="55"/>
      <c r="P186" s="153">
        <f t="shared" si="11"/>
        <v>0</v>
      </c>
      <c r="Q186" s="153">
        <v>0</v>
      </c>
      <c r="R186" s="153">
        <f t="shared" si="12"/>
        <v>0</v>
      </c>
      <c r="S186" s="153">
        <v>0</v>
      </c>
      <c r="T186" s="154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5" t="s">
        <v>170</v>
      </c>
      <c r="AT186" s="155" t="s">
        <v>147</v>
      </c>
      <c r="AU186" s="155" t="s">
        <v>152</v>
      </c>
      <c r="AY186" s="14" t="s">
        <v>144</v>
      </c>
      <c r="BE186" s="156">
        <f t="shared" si="14"/>
        <v>0</v>
      </c>
      <c r="BF186" s="156">
        <f t="shared" si="15"/>
        <v>0</v>
      </c>
      <c r="BG186" s="156">
        <f t="shared" si="16"/>
        <v>0</v>
      </c>
      <c r="BH186" s="156">
        <f t="shared" si="17"/>
        <v>0</v>
      </c>
      <c r="BI186" s="156">
        <f t="shared" si="18"/>
        <v>0</v>
      </c>
      <c r="BJ186" s="14" t="s">
        <v>152</v>
      </c>
      <c r="BK186" s="156">
        <f t="shared" si="19"/>
        <v>0</v>
      </c>
      <c r="BL186" s="14" t="s">
        <v>170</v>
      </c>
      <c r="BM186" s="155" t="s">
        <v>374</v>
      </c>
    </row>
    <row r="187" spans="1:65" s="2" customFormat="1" ht="14.45" customHeight="1">
      <c r="A187" s="29"/>
      <c r="B187" s="142"/>
      <c r="C187" s="143" t="s">
        <v>375</v>
      </c>
      <c r="D187" s="143" t="s">
        <v>147</v>
      </c>
      <c r="E187" s="144" t="s">
        <v>376</v>
      </c>
      <c r="F187" s="145" t="s">
        <v>377</v>
      </c>
      <c r="G187" s="146" t="s">
        <v>373</v>
      </c>
      <c r="H187" s="147"/>
      <c r="I187" s="148"/>
      <c r="J187" s="149">
        <f t="shared" si="10"/>
        <v>0</v>
      </c>
      <c r="K187" s="150"/>
      <c r="L187" s="30"/>
      <c r="M187" s="151" t="s">
        <v>1</v>
      </c>
      <c r="N187" s="152" t="s">
        <v>41</v>
      </c>
      <c r="O187" s="55"/>
      <c r="P187" s="153">
        <f t="shared" si="11"/>
        <v>0</v>
      </c>
      <c r="Q187" s="153">
        <v>0</v>
      </c>
      <c r="R187" s="153">
        <f t="shared" si="12"/>
        <v>0</v>
      </c>
      <c r="S187" s="153">
        <v>0</v>
      </c>
      <c r="T187" s="154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5" t="s">
        <v>175</v>
      </c>
      <c r="AT187" s="155" t="s">
        <v>147</v>
      </c>
      <c r="AU187" s="155" t="s">
        <v>152</v>
      </c>
      <c r="AY187" s="14" t="s">
        <v>144</v>
      </c>
      <c r="BE187" s="156">
        <f t="shared" si="14"/>
        <v>0</v>
      </c>
      <c r="BF187" s="156">
        <f t="shared" si="15"/>
        <v>0</v>
      </c>
      <c r="BG187" s="156">
        <f t="shared" si="16"/>
        <v>0</v>
      </c>
      <c r="BH187" s="156">
        <f t="shared" si="17"/>
        <v>0</v>
      </c>
      <c r="BI187" s="156">
        <f t="shared" si="18"/>
        <v>0</v>
      </c>
      <c r="BJ187" s="14" t="s">
        <v>152</v>
      </c>
      <c r="BK187" s="156">
        <f t="shared" si="19"/>
        <v>0</v>
      </c>
      <c r="BL187" s="14" t="s">
        <v>175</v>
      </c>
      <c r="BM187" s="155" t="s">
        <v>378</v>
      </c>
    </row>
    <row r="188" spans="1:65" s="12" customFormat="1" ht="22.9" customHeight="1">
      <c r="B188" s="130"/>
      <c r="D188" s="131" t="s">
        <v>74</v>
      </c>
      <c r="E188" s="140" t="s">
        <v>379</v>
      </c>
      <c r="F188" s="140" t="s">
        <v>380</v>
      </c>
      <c r="I188" s="133"/>
      <c r="J188" s="141">
        <f>BK188</f>
        <v>0</v>
      </c>
      <c r="L188" s="130"/>
      <c r="M188" s="134"/>
      <c r="N188" s="135"/>
      <c r="O188" s="135"/>
      <c r="P188" s="136">
        <f>SUM(P189:P191)</f>
        <v>0</v>
      </c>
      <c r="Q188" s="135"/>
      <c r="R188" s="136">
        <f>SUM(R189:R191)</f>
        <v>0.09</v>
      </c>
      <c r="S188" s="135"/>
      <c r="T188" s="137">
        <f>SUM(T189:T191)</f>
        <v>0</v>
      </c>
      <c r="AR188" s="131" t="s">
        <v>160</v>
      </c>
      <c r="AT188" s="138" t="s">
        <v>74</v>
      </c>
      <c r="AU188" s="138" t="s">
        <v>83</v>
      </c>
      <c r="AY188" s="131" t="s">
        <v>144</v>
      </c>
      <c r="BK188" s="139">
        <f>SUM(BK189:BK191)</f>
        <v>0</v>
      </c>
    </row>
    <row r="189" spans="1:65" s="2" customFormat="1" ht="14.45" customHeight="1">
      <c r="A189" s="29"/>
      <c r="B189" s="142"/>
      <c r="C189" s="157" t="s">
        <v>381</v>
      </c>
      <c r="D189" s="157" t="s">
        <v>154</v>
      </c>
      <c r="E189" s="158" t="s">
        <v>382</v>
      </c>
      <c r="F189" s="159" t="s">
        <v>383</v>
      </c>
      <c r="G189" s="160" t="s">
        <v>150</v>
      </c>
      <c r="H189" s="161">
        <v>1</v>
      </c>
      <c r="I189" s="162"/>
      <c r="J189" s="163">
        <f>ROUND(I189*H189,2)</f>
        <v>0</v>
      </c>
      <c r="K189" s="164"/>
      <c r="L189" s="165"/>
      <c r="M189" s="166" t="s">
        <v>1</v>
      </c>
      <c r="N189" s="167" t="s">
        <v>41</v>
      </c>
      <c r="O189" s="55"/>
      <c r="P189" s="153">
        <f>O189*H189</f>
        <v>0</v>
      </c>
      <c r="Q189" s="153">
        <v>0.09</v>
      </c>
      <c r="R189" s="153">
        <f>Q189*H189</f>
        <v>0.09</v>
      </c>
      <c r="S189" s="153">
        <v>0</v>
      </c>
      <c r="T189" s="154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5" t="s">
        <v>188</v>
      </c>
      <c r="AT189" s="155" t="s">
        <v>154</v>
      </c>
      <c r="AU189" s="155" t="s">
        <v>152</v>
      </c>
      <c r="AY189" s="14" t="s">
        <v>144</v>
      </c>
      <c r="BE189" s="156">
        <f>IF(N189="základná",J189,0)</f>
        <v>0</v>
      </c>
      <c r="BF189" s="156">
        <f>IF(N189="znížená",J189,0)</f>
        <v>0</v>
      </c>
      <c r="BG189" s="156">
        <f>IF(N189="zákl. prenesená",J189,0)</f>
        <v>0</v>
      </c>
      <c r="BH189" s="156">
        <f>IF(N189="zníž. prenesená",J189,0)</f>
        <v>0</v>
      </c>
      <c r="BI189" s="156">
        <f>IF(N189="nulová",J189,0)</f>
        <v>0</v>
      </c>
      <c r="BJ189" s="14" t="s">
        <v>152</v>
      </c>
      <c r="BK189" s="156">
        <f>ROUND(I189*H189,2)</f>
        <v>0</v>
      </c>
      <c r="BL189" s="14" t="s">
        <v>170</v>
      </c>
      <c r="BM189" s="155" t="s">
        <v>384</v>
      </c>
    </row>
    <row r="190" spans="1:65" s="2" customFormat="1" ht="24.2" customHeight="1">
      <c r="A190" s="29"/>
      <c r="B190" s="142"/>
      <c r="C190" s="157" t="s">
        <v>385</v>
      </c>
      <c r="D190" s="157" t="s">
        <v>154</v>
      </c>
      <c r="E190" s="158" t="s">
        <v>386</v>
      </c>
      <c r="F190" s="159" t="s">
        <v>387</v>
      </c>
      <c r="G190" s="160" t="s">
        <v>278</v>
      </c>
      <c r="H190" s="161">
        <v>80</v>
      </c>
      <c r="I190" s="162"/>
      <c r="J190" s="163">
        <f>ROUND(I190*H190,2)</f>
        <v>0</v>
      </c>
      <c r="K190" s="164"/>
      <c r="L190" s="165"/>
      <c r="M190" s="166" t="s">
        <v>1</v>
      </c>
      <c r="N190" s="167" t="s">
        <v>41</v>
      </c>
      <c r="O190" s="55"/>
      <c r="P190" s="153">
        <f>O190*H190</f>
        <v>0</v>
      </c>
      <c r="Q190" s="153">
        <v>0</v>
      </c>
      <c r="R190" s="153">
        <f>Q190*H190</f>
        <v>0</v>
      </c>
      <c r="S190" s="153">
        <v>0</v>
      </c>
      <c r="T190" s="154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5" t="s">
        <v>188</v>
      </c>
      <c r="AT190" s="155" t="s">
        <v>154</v>
      </c>
      <c r="AU190" s="155" t="s">
        <v>152</v>
      </c>
      <c r="AY190" s="14" t="s">
        <v>144</v>
      </c>
      <c r="BE190" s="156">
        <f>IF(N190="základná",J190,0)</f>
        <v>0</v>
      </c>
      <c r="BF190" s="156">
        <f>IF(N190="znížená",J190,0)</f>
        <v>0</v>
      </c>
      <c r="BG190" s="156">
        <f>IF(N190="zákl. prenesená",J190,0)</f>
        <v>0</v>
      </c>
      <c r="BH190" s="156">
        <f>IF(N190="zníž. prenesená",J190,0)</f>
        <v>0</v>
      </c>
      <c r="BI190" s="156">
        <f>IF(N190="nulová",J190,0)</f>
        <v>0</v>
      </c>
      <c r="BJ190" s="14" t="s">
        <v>152</v>
      </c>
      <c r="BK190" s="156">
        <f>ROUND(I190*H190,2)</f>
        <v>0</v>
      </c>
      <c r="BL190" s="14" t="s">
        <v>170</v>
      </c>
      <c r="BM190" s="155" t="s">
        <v>388</v>
      </c>
    </row>
    <row r="191" spans="1:65" s="2" customFormat="1" ht="14.45" customHeight="1">
      <c r="A191" s="29"/>
      <c r="B191" s="142"/>
      <c r="C191" s="157" t="s">
        <v>389</v>
      </c>
      <c r="D191" s="157" t="s">
        <v>154</v>
      </c>
      <c r="E191" s="158" t="s">
        <v>390</v>
      </c>
      <c r="F191" s="159" t="s">
        <v>391</v>
      </c>
      <c r="G191" s="160" t="s">
        <v>150</v>
      </c>
      <c r="H191" s="161">
        <v>11</v>
      </c>
      <c r="I191" s="162"/>
      <c r="J191" s="163">
        <f>ROUND(I191*H191,2)</f>
        <v>0</v>
      </c>
      <c r="K191" s="164"/>
      <c r="L191" s="165"/>
      <c r="M191" s="166" t="s">
        <v>1</v>
      </c>
      <c r="N191" s="167" t="s">
        <v>41</v>
      </c>
      <c r="O191" s="55"/>
      <c r="P191" s="153">
        <f>O191*H191</f>
        <v>0</v>
      </c>
      <c r="Q191" s="153">
        <v>0</v>
      </c>
      <c r="R191" s="153">
        <f>Q191*H191</f>
        <v>0</v>
      </c>
      <c r="S191" s="153">
        <v>0</v>
      </c>
      <c r="T191" s="154">
        <f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5" t="s">
        <v>188</v>
      </c>
      <c r="AT191" s="155" t="s">
        <v>154</v>
      </c>
      <c r="AU191" s="155" t="s">
        <v>152</v>
      </c>
      <c r="AY191" s="14" t="s">
        <v>144</v>
      </c>
      <c r="BE191" s="156">
        <f>IF(N191="základná",J191,0)</f>
        <v>0</v>
      </c>
      <c r="BF191" s="156">
        <f>IF(N191="znížená",J191,0)</f>
        <v>0</v>
      </c>
      <c r="BG191" s="156">
        <f>IF(N191="zákl. prenesená",J191,0)</f>
        <v>0</v>
      </c>
      <c r="BH191" s="156">
        <f>IF(N191="zníž. prenesená",J191,0)</f>
        <v>0</v>
      </c>
      <c r="BI191" s="156">
        <f>IF(N191="nulová",J191,0)</f>
        <v>0</v>
      </c>
      <c r="BJ191" s="14" t="s">
        <v>152</v>
      </c>
      <c r="BK191" s="156">
        <f>ROUND(I191*H191,2)</f>
        <v>0</v>
      </c>
      <c r="BL191" s="14" t="s">
        <v>170</v>
      </c>
      <c r="BM191" s="155" t="s">
        <v>392</v>
      </c>
    </row>
    <row r="192" spans="1:65" s="12" customFormat="1" ht="22.9" customHeight="1">
      <c r="B192" s="130"/>
      <c r="D192" s="131" t="s">
        <v>74</v>
      </c>
      <c r="E192" s="140" t="s">
        <v>147</v>
      </c>
      <c r="F192" s="140" t="s">
        <v>393</v>
      </c>
      <c r="I192" s="133"/>
      <c r="J192" s="141">
        <f>BK192</f>
        <v>0</v>
      </c>
      <c r="L192" s="130"/>
      <c r="M192" s="134"/>
      <c r="N192" s="135"/>
      <c r="O192" s="135"/>
      <c r="P192" s="136">
        <f>SUM(P193:P196)</f>
        <v>0</v>
      </c>
      <c r="Q192" s="135"/>
      <c r="R192" s="136">
        <f>SUM(R193:R196)</f>
        <v>0</v>
      </c>
      <c r="S192" s="135"/>
      <c r="T192" s="137">
        <f>SUM(T193:T196)</f>
        <v>0</v>
      </c>
      <c r="AR192" s="131" t="s">
        <v>160</v>
      </c>
      <c r="AT192" s="138" t="s">
        <v>74</v>
      </c>
      <c r="AU192" s="138" t="s">
        <v>83</v>
      </c>
      <c r="AY192" s="131" t="s">
        <v>144</v>
      </c>
      <c r="BK192" s="139">
        <f>SUM(BK193:BK196)</f>
        <v>0</v>
      </c>
    </row>
    <row r="193" spans="1:65" s="2" customFormat="1" ht="14.45" customHeight="1">
      <c r="A193" s="29"/>
      <c r="B193" s="142"/>
      <c r="C193" s="157" t="s">
        <v>394</v>
      </c>
      <c r="D193" s="157" t="s">
        <v>154</v>
      </c>
      <c r="E193" s="158" t="s">
        <v>395</v>
      </c>
      <c r="F193" s="159" t="s">
        <v>396</v>
      </c>
      <c r="G193" s="160" t="s">
        <v>150</v>
      </c>
      <c r="H193" s="161">
        <v>1</v>
      </c>
      <c r="I193" s="162"/>
      <c r="J193" s="163">
        <f>ROUND(I193*H193,2)</f>
        <v>0</v>
      </c>
      <c r="K193" s="164"/>
      <c r="L193" s="165"/>
      <c r="M193" s="166" t="s">
        <v>1</v>
      </c>
      <c r="N193" s="167" t="s">
        <v>41</v>
      </c>
      <c r="O193" s="55"/>
      <c r="P193" s="153">
        <f>O193*H193</f>
        <v>0</v>
      </c>
      <c r="Q193" s="153">
        <v>0</v>
      </c>
      <c r="R193" s="153">
        <f>Q193*H193</f>
        <v>0</v>
      </c>
      <c r="S193" s="153">
        <v>0</v>
      </c>
      <c r="T193" s="154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5" t="s">
        <v>188</v>
      </c>
      <c r="AT193" s="155" t="s">
        <v>154</v>
      </c>
      <c r="AU193" s="155" t="s">
        <v>152</v>
      </c>
      <c r="AY193" s="14" t="s">
        <v>144</v>
      </c>
      <c r="BE193" s="156">
        <f>IF(N193="základná",J193,0)</f>
        <v>0</v>
      </c>
      <c r="BF193" s="156">
        <f>IF(N193="znížená",J193,0)</f>
        <v>0</v>
      </c>
      <c r="BG193" s="156">
        <f>IF(N193="zákl. prenesená",J193,0)</f>
        <v>0</v>
      </c>
      <c r="BH193" s="156">
        <f>IF(N193="zníž. prenesená",J193,0)</f>
        <v>0</v>
      </c>
      <c r="BI193" s="156">
        <f>IF(N193="nulová",J193,0)</f>
        <v>0</v>
      </c>
      <c r="BJ193" s="14" t="s">
        <v>152</v>
      </c>
      <c r="BK193" s="156">
        <f>ROUND(I193*H193,2)</f>
        <v>0</v>
      </c>
      <c r="BL193" s="14" t="s">
        <v>170</v>
      </c>
      <c r="BM193" s="155" t="s">
        <v>397</v>
      </c>
    </row>
    <row r="194" spans="1:65" s="2" customFormat="1" ht="37.9" customHeight="1">
      <c r="A194" s="29"/>
      <c r="B194" s="142"/>
      <c r="C194" s="157" t="s">
        <v>398</v>
      </c>
      <c r="D194" s="157" t="s">
        <v>154</v>
      </c>
      <c r="E194" s="158" t="s">
        <v>399</v>
      </c>
      <c r="F194" s="159" t="s">
        <v>400</v>
      </c>
      <c r="G194" s="160" t="s">
        <v>150</v>
      </c>
      <c r="H194" s="161">
        <v>1</v>
      </c>
      <c r="I194" s="162"/>
      <c r="J194" s="163">
        <f>ROUND(I194*H194,2)</f>
        <v>0</v>
      </c>
      <c r="K194" s="164"/>
      <c r="L194" s="165"/>
      <c r="M194" s="166" t="s">
        <v>1</v>
      </c>
      <c r="N194" s="167" t="s">
        <v>41</v>
      </c>
      <c r="O194" s="55"/>
      <c r="P194" s="153">
        <f>O194*H194</f>
        <v>0</v>
      </c>
      <c r="Q194" s="153">
        <v>0</v>
      </c>
      <c r="R194" s="153">
        <f>Q194*H194</f>
        <v>0</v>
      </c>
      <c r="S194" s="153">
        <v>0</v>
      </c>
      <c r="T194" s="154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5" t="s">
        <v>188</v>
      </c>
      <c r="AT194" s="155" t="s">
        <v>154</v>
      </c>
      <c r="AU194" s="155" t="s">
        <v>152</v>
      </c>
      <c r="AY194" s="14" t="s">
        <v>144</v>
      </c>
      <c r="BE194" s="156">
        <f>IF(N194="základná",J194,0)</f>
        <v>0</v>
      </c>
      <c r="BF194" s="156">
        <f>IF(N194="znížená",J194,0)</f>
        <v>0</v>
      </c>
      <c r="BG194" s="156">
        <f>IF(N194="zákl. prenesená",J194,0)</f>
        <v>0</v>
      </c>
      <c r="BH194" s="156">
        <f>IF(N194="zníž. prenesená",J194,0)</f>
        <v>0</v>
      </c>
      <c r="BI194" s="156">
        <f>IF(N194="nulová",J194,0)</f>
        <v>0</v>
      </c>
      <c r="BJ194" s="14" t="s">
        <v>152</v>
      </c>
      <c r="BK194" s="156">
        <f>ROUND(I194*H194,2)</f>
        <v>0</v>
      </c>
      <c r="BL194" s="14" t="s">
        <v>170</v>
      </c>
      <c r="BM194" s="155" t="s">
        <v>401</v>
      </c>
    </row>
    <row r="195" spans="1:65" s="2" customFormat="1" ht="24.2" customHeight="1">
      <c r="A195" s="29"/>
      <c r="B195" s="142"/>
      <c r="C195" s="157" t="s">
        <v>402</v>
      </c>
      <c r="D195" s="157" t="s">
        <v>154</v>
      </c>
      <c r="E195" s="158" t="s">
        <v>403</v>
      </c>
      <c r="F195" s="159" t="s">
        <v>404</v>
      </c>
      <c r="G195" s="160" t="s">
        <v>150</v>
      </c>
      <c r="H195" s="161">
        <v>1</v>
      </c>
      <c r="I195" s="162"/>
      <c r="J195" s="163">
        <f>ROUND(I195*H195,2)</f>
        <v>0</v>
      </c>
      <c r="K195" s="164"/>
      <c r="L195" s="165"/>
      <c r="M195" s="166" t="s">
        <v>1</v>
      </c>
      <c r="N195" s="167" t="s">
        <v>41</v>
      </c>
      <c r="O195" s="55"/>
      <c r="P195" s="153">
        <f>O195*H195</f>
        <v>0</v>
      </c>
      <c r="Q195" s="153">
        <v>0</v>
      </c>
      <c r="R195" s="153">
        <f>Q195*H195</f>
        <v>0</v>
      </c>
      <c r="S195" s="153">
        <v>0</v>
      </c>
      <c r="T195" s="154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5" t="s">
        <v>188</v>
      </c>
      <c r="AT195" s="155" t="s">
        <v>154</v>
      </c>
      <c r="AU195" s="155" t="s">
        <v>152</v>
      </c>
      <c r="AY195" s="14" t="s">
        <v>144</v>
      </c>
      <c r="BE195" s="156">
        <f>IF(N195="základná",J195,0)</f>
        <v>0</v>
      </c>
      <c r="BF195" s="156">
        <f>IF(N195="znížená",J195,0)</f>
        <v>0</v>
      </c>
      <c r="BG195" s="156">
        <f>IF(N195="zákl. prenesená",J195,0)</f>
        <v>0</v>
      </c>
      <c r="BH195" s="156">
        <f>IF(N195="zníž. prenesená",J195,0)</f>
        <v>0</v>
      </c>
      <c r="BI195" s="156">
        <f>IF(N195="nulová",J195,0)</f>
        <v>0</v>
      </c>
      <c r="BJ195" s="14" t="s">
        <v>152</v>
      </c>
      <c r="BK195" s="156">
        <f>ROUND(I195*H195,2)</f>
        <v>0</v>
      </c>
      <c r="BL195" s="14" t="s">
        <v>170</v>
      </c>
      <c r="BM195" s="155" t="s">
        <v>405</v>
      </c>
    </row>
    <row r="196" spans="1:65" s="2" customFormat="1" ht="49.15" customHeight="1">
      <c r="A196" s="29"/>
      <c r="B196" s="142"/>
      <c r="C196" s="157" t="s">
        <v>170</v>
      </c>
      <c r="D196" s="157" t="s">
        <v>154</v>
      </c>
      <c r="E196" s="158" t="s">
        <v>406</v>
      </c>
      <c r="F196" s="159" t="s">
        <v>407</v>
      </c>
      <c r="G196" s="160" t="s">
        <v>408</v>
      </c>
      <c r="H196" s="161">
        <v>1</v>
      </c>
      <c r="I196" s="162"/>
      <c r="J196" s="163">
        <f>ROUND(I196*H196,2)</f>
        <v>0</v>
      </c>
      <c r="K196" s="164"/>
      <c r="L196" s="165"/>
      <c r="M196" s="166" t="s">
        <v>1</v>
      </c>
      <c r="N196" s="167" t="s">
        <v>41</v>
      </c>
      <c r="O196" s="55"/>
      <c r="P196" s="153">
        <f>O196*H196</f>
        <v>0</v>
      </c>
      <c r="Q196" s="153">
        <v>0</v>
      </c>
      <c r="R196" s="153">
        <f>Q196*H196</f>
        <v>0</v>
      </c>
      <c r="S196" s="153">
        <v>0</v>
      </c>
      <c r="T196" s="154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5" t="s">
        <v>188</v>
      </c>
      <c r="AT196" s="155" t="s">
        <v>154</v>
      </c>
      <c r="AU196" s="155" t="s">
        <v>152</v>
      </c>
      <c r="AY196" s="14" t="s">
        <v>144</v>
      </c>
      <c r="BE196" s="156">
        <f>IF(N196="základná",J196,0)</f>
        <v>0</v>
      </c>
      <c r="BF196" s="156">
        <f>IF(N196="znížená",J196,0)</f>
        <v>0</v>
      </c>
      <c r="BG196" s="156">
        <f>IF(N196="zákl. prenesená",J196,0)</f>
        <v>0</v>
      </c>
      <c r="BH196" s="156">
        <f>IF(N196="zníž. prenesená",J196,0)</f>
        <v>0</v>
      </c>
      <c r="BI196" s="156">
        <f>IF(N196="nulová",J196,0)</f>
        <v>0</v>
      </c>
      <c r="BJ196" s="14" t="s">
        <v>152</v>
      </c>
      <c r="BK196" s="156">
        <f>ROUND(I196*H196,2)</f>
        <v>0</v>
      </c>
      <c r="BL196" s="14" t="s">
        <v>170</v>
      </c>
      <c r="BM196" s="155" t="s">
        <v>409</v>
      </c>
    </row>
    <row r="197" spans="1:65" s="12" customFormat="1" ht="22.9" customHeight="1">
      <c r="B197" s="130"/>
      <c r="D197" s="131" t="s">
        <v>74</v>
      </c>
      <c r="E197" s="140" t="s">
        <v>410</v>
      </c>
      <c r="F197" s="140" t="s">
        <v>411</v>
      </c>
      <c r="I197" s="133"/>
      <c r="J197" s="141">
        <f>BK197</f>
        <v>0</v>
      </c>
      <c r="L197" s="130"/>
      <c r="M197" s="134"/>
      <c r="N197" s="135"/>
      <c r="O197" s="135"/>
      <c r="P197" s="136">
        <f>SUM(P198:P201)</f>
        <v>0</v>
      </c>
      <c r="Q197" s="135"/>
      <c r="R197" s="136">
        <f>SUM(R198:R201)</f>
        <v>0</v>
      </c>
      <c r="S197" s="135"/>
      <c r="T197" s="137">
        <f>SUM(T198:T201)</f>
        <v>0</v>
      </c>
      <c r="AR197" s="131" t="s">
        <v>160</v>
      </c>
      <c r="AT197" s="138" t="s">
        <v>74</v>
      </c>
      <c r="AU197" s="138" t="s">
        <v>83</v>
      </c>
      <c r="AY197" s="131" t="s">
        <v>144</v>
      </c>
      <c r="BK197" s="139">
        <f>SUM(BK198:BK201)</f>
        <v>0</v>
      </c>
    </row>
    <row r="198" spans="1:65" s="2" customFormat="1" ht="14.45" customHeight="1">
      <c r="A198" s="29"/>
      <c r="B198" s="142"/>
      <c r="C198" s="143" t="s">
        <v>412</v>
      </c>
      <c r="D198" s="143" t="s">
        <v>147</v>
      </c>
      <c r="E198" s="144" t="s">
        <v>413</v>
      </c>
      <c r="F198" s="145" t="s">
        <v>414</v>
      </c>
      <c r="G198" s="146" t="s">
        <v>150</v>
      </c>
      <c r="H198" s="147">
        <v>2</v>
      </c>
      <c r="I198" s="148"/>
      <c r="J198" s="149">
        <f>ROUND(I198*H198,2)</f>
        <v>0</v>
      </c>
      <c r="K198" s="150"/>
      <c r="L198" s="30"/>
      <c r="M198" s="151" t="s">
        <v>1</v>
      </c>
      <c r="N198" s="152" t="s">
        <v>41</v>
      </c>
      <c r="O198" s="55"/>
      <c r="P198" s="153">
        <f>O198*H198</f>
        <v>0</v>
      </c>
      <c r="Q198" s="153">
        <v>0</v>
      </c>
      <c r="R198" s="153">
        <f>Q198*H198</f>
        <v>0</v>
      </c>
      <c r="S198" s="153">
        <v>0</v>
      </c>
      <c r="T198" s="154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5" t="s">
        <v>170</v>
      </c>
      <c r="AT198" s="155" t="s">
        <v>147</v>
      </c>
      <c r="AU198" s="155" t="s">
        <v>152</v>
      </c>
      <c r="AY198" s="14" t="s">
        <v>144</v>
      </c>
      <c r="BE198" s="156">
        <f>IF(N198="základná",J198,0)</f>
        <v>0</v>
      </c>
      <c r="BF198" s="156">
        <f>IF(N198="znížená",J198,0)</f>
        <v>0</v>
      </c>
      <c r="BG198" s="156">
        <f>IF(N198="zákl. prenesená",J198,0)</f>
        <v>0</v>
      </c>
      <c r="BH198" s="156">
        <f>IF(N198="zníž. prenesená",J198,0)</f>
        <v>0</v>
      </c>
      <c r="BI198" s="156">
        <f>IF(N198="nulová",J198,0)</f>
        <v>0</v>
      </c>
      <c r="BJ198" s="14" t="s">
        <v>152</v>
      </c>
      <c r="BK198" s="156">
        <f>ROUND(I198*H198,2)</f>
        <v>0</v>
      </c>
      <c r="BL198" s="14" t="s">
        <v>170</v>
      </c>
      <c r="BM198" s="155" t="s">
        <v>415</v>
      </c>
    </row>
    <row r="199" spans="1:65" s="2" customFormat="1" ht="14.45" customHeight="1">
      <c r="A199" s="29"/>
      <c r="B199" s="142"/>
      <c r="C199" s="157" t="s">
        <v>416</v>
      </c>
      <c r="D199" s="157" t="s">
        <v>154</v>
      </c>
      <c r="E199" s="158" t="s">
        <v>417</v>
      </c>
      <c r="F199" s="159" t="s">
        <v>414</v>
      </c>
      <c r="G199" s="160" t="s">
        <v>150</v>
      </c>
      <c r="H199" s="161">
        <v>2</v>
      </c>
      <c r="I199" s="162"/>
      <c r="J199" s="163">
        <f>ROUND(I199*H199,2)</f>
        <v>0</v>
      </c>
      <c r="K199" s="164"/>
      <c r="L199" s="165"/>
      <c r="M199" s="166" t="s">
        <v>1</v>
      </c>
      <c r="N199" s="167" t="s">
        <v>41</v>
      </c>
      <c r="O199" s="55"/>
      <c r="P199" s="153">
        <f>O199*H199</f>
        <v>0</v>
      </c>
      <c r="Q199" s="153">
        <v>0</v>
      </c>
      <c r="R199" s="153">
        <f>Q199*H199</f>
        <v>0</v>
      </c>
      <c r="S199" s="153">
        <v>0</v>
      </c>
      <c r="T199" s="154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5" t="s">
        <v>188</v>
      </c>
      <c r="AT199" s="155" t="s">
        <v>154</v>
      </c>
      <c r="AU199" s="155" t="s">
        <v>152</v>
      </c>
      <c r="AY199" s="14" t="s">
        <v>144</v>
      </c>
      <c r="BE199" s="156">
        <f>IF(N199="základná",J199,0)</f>
        <v>0</v>
      </c>
      <c r="BF199" s="156">
        <f>IF(N199="znížená",J199,0)</f>
        <v>0</v>
      </c>
      <c r="BG199" s="156">
        <f>IF(N199="zákl. prenesená",J199,0)</f>
        <v>0</v>
      </c>
      <c r="BH199" s="156">
        <f>IF(N199="zníž. prenesená",J199,0)</f>
        <v>0</v>
      </c>
      <c r="BI199" s="156">
        <f>IF(N199="nulová",J199,0)</f>
        <v>0</v>
      </c>
      <c r="BJ199" s="14" t="s">
        <v>152</v>
      </c>
      <c r="BK199" s="156">
        <f>ROUND(I199*H199,2)</f>
        <v>0</v>
      </c>
      <c r="BL199" s="14" t="s">
        <v>170</v>
      </c>
      <c r="BM199" s="155" t="s">
        <v>418</v>
      </c>
    </row>
    <row r="200" spans="1:65" s="2" customFormat="1" ht="14.45" customHeight="1">
      <c r="A200" s="29"/>
      <c r="B200" s="142"/>
      <c r="C200" s="143" t="s">
        <v>419</v>
      </c>
      <c r="D200" s="143" t="s">
        <v>147</v>
      </c>
      <c r="E200" s="144" t="s">
        <v>420</v>
      </c>
      <c r="F200" s="145" t="s">
        <v>421</v>
      </c>
      <c r="G200" s="146" t="s">
        <v>150</v>
      </c>
      <c r="H200" s="147">
        <v>2</v>
      </c>
      <c r="I200" s="148"/>
      <c r="J200" s="149">
        <f>ROUND(I200*H200,2)</f>
        <v>0</v>
      </c>
      <c r="K200" s="150"/>
      <c r="L200" s="30"/>
      <c r="M200" s="151" t="s">
        <v>1</v>
      </c>
      <c r="N200" s="152" t="s">
        <v>41</v>
      </c>
      <c r="O200" s="55"/>
      <c r="P200" s="153">
        <f>O200*H200</f>
        <v>0</v>
      </c>
      <c r="Q200" s="153">
        <v>0</v>
      </c>
      <c r="R200" s="153">
        <f>Q200*H200</f>
        <v>0</v>
      </c>
      <c r="S200" s="153">
        <v>0</v>
      </c>
      <c r="T200" s="154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5" t="s">
        <v>170</v>
      </c>
      <c r="AT200" s="155" t="s">
        <v>147</v>
      </c>
      <c r="AU200" s="155" t="s">
        <v>152</v>
      </c>
      <c r="AY200" s="14" t="s">
        <v>144</v>
      </c>
      <c r="BE200" s="156">
        <f>IF(N200="základná",J200,0)</f>
        <v>0</v>
      </c>
      <c r="BF200" s="156">
        <f>IF(N200="znížená",J200,0)</f>
        <v>0</v>
      </c>
      <c r="BG200" s="156">
        <f>IF(N200="zákl. prenesená",J200,0)</f>
        <v>0</v>
      </c>
      <c r="BH200" s="156">
        <f>IF(N200="zníž. prenesená",J200,0)</f>
        <v>0</v>
      </c>
      <c r="BI200" s="156">
        <f>IF(N200="nulová",J200,0)</f>
        <v>0</v>
      </c>
      <c r="BJ200" s="14" t="s">
        <v>152</v>
      </c>
      <c r="BK200" s="156">
        <f>ROUND(I200*H200,2)</f>
        <v>0</v>
      </c>
      <c r="BL200" s="14" t="s">
        <v>170</v>
      </c>
      <c r="BM200" s="155" t="s">
        <v>422</v>
      </c>
    </row>
    <row r="201" spans="1:65" s="2" customFormat="1" ht="14.45" customHeight="1">
      <c r="A201" s="29"/>
      <c r="B201" s="142"/>
      <c r="C201" s="157" t="s">
        <v>423</v>
      </c>
      <c r="D201" s="157" t="s">
        <v>154</v>
      </c>
      <c r="E201" s="158" t="s">
        <v>424</v>
      </c>
      <c r="F201" s="159" t="s">
        <v>425</v>
      </c>
      <c r="G201" s="160" t="s">
        <v>150</v>
      </c>
      <c r="H201" s="161">
        <v>2</v>
      </c>
      <c r="I201" s="162"/>
      <c r="J201" s="163">
        <f>ROUND(I201*H201,2)</f>
        <v>0</v>
      </c>
      <c r="K201" s="164"/>
      <c r="L201" s="165"/>
      <c r="M201" s="166" t="s">
        <v>1</v>
      </c>
      <c r="N201" s="167" t="s">
        <v>41</v>
      </c>
      <c r="O201" s="55"/>
      <c r="P201" s="153">
        <f>O201*H201</f>
        <v>0</v>
      </c>
      <c r="Q201" s="153">
        <v>0</v>
      </c>
      <c r="R201" s="153">
        <f>Q201*H201</f>
        <v>0</v>
      </c>
      <c r="S201" s="153">
        <v>0</v>
      </c>
      <c r="T201" s="154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5" t="s">
        <v>188</v>
      </c>
      <c r="AT201" s="155" t="s">
        <v>154</v>
      </c>
      <c r="AU201" s="155" t="s">
        <v>152</v>
      </c>
      <c r="AY201" s="14" t="s">
        <v>144</v>
      </c>
      <c r="BE201" s="156">
        <f>IF(N201="základná",J201,0)</f>
        <v>0</v>
      </c>
      <c r="BF201" s="156">
        <f>IF(N201="znížená",J201,0)</f>
        <v>0</v>
      </c>
      <c r="BG201" s="156">
        <f>IF(N201="zákl. prenesená",J201,0)</f>
        <v>0</v>
      </c>
      <c r="BH201" s="156">
        <f>IF(N201="zníž. prenesená",J201,0)</f>
        <v>0</v>
      </c>
      <c r="BI201" s="156">
        <f>IF(N201="nulová",J201,0)</f>
        <v>0</v>
      </c>
      <c r="BJ201" s="14" t="s">
        <v>152</v>
      </c>
      <c r="BK201" s="156">
        <f>ROUND(I201*H201,2)</f>
        <v>0</v>
      </c>
      <c r="BL201" s="14" t="s">
        <v>170</v>
      </c>
      <c r="BM201" s="155" t="s">
        <v>426</v>
      </c>
    </row>
    <row r="202" spans="1:65" s="12" customFormat="1" ht="22.9" customHeight="1">
      <c r="B202" s="130"/>
      <c r="D202" s="131" t="s">
        <v>74</v>
      </c>
      <c r="E202" s="140" t="s">
        <v>427</v>
      </c>
      <c r="F202" s="140" t="s">
        <v>428</v>
      </c>
      <c r="I202" s="133"/>
      <c r="J202" s="141">
        <f>BK202</f>
        <v>0</v>
      </c>
      <c r="L202" s="130"/>
      <c r="M202" s="134"/>
      <c r="N202" s="135"/>
      <c r="O202" s="135"/>
      <c r="P202" s="136">
        <f>P203</f>
        <v>0</v>
      </c>
      <c r="Q202" s="135"/>
      <c r="R202" s="136">
        <f>R203</f>
        <v>0</v>
      </c>
      <c r="S202" s="135"/>
      <c r="T202" s="137">
        <f>T203</f>
        <v>6.0000000000000001E-3</v>
      </c>
      <c r="AR202" s="131" t="s">
        <v>160</v>
      </c>
      <c r="AT202" s="138" t="s">
        <v>74</v>
      </c>
      <c r="AU202" s="138" t="s">
        <v>83</v>
      </c>
      <c r="AY202" s="131" t="s">
        <v>144</v>
      </c>
      <c r="BK202" s="139">
        <f>BK203</f>
        <v>0</v>
      </c>
    </row>
    <row r="203" spans="1:65" s="2" customFormat="1" ht="24.2" customHeight="1">
      <c r="A203" s="29"/>
      <c r="B203" s="142"/>
      <c r="C203" s="143" t="s">
        <v>429</v>
      </c>
      <c r="D203" s="143" t="s">
        <v>147</v>
      </c>
      <c r="E203" s="144" t="s">
        <v>430</v>
      </c>
      <c r="F203" s="145" t="s">
        <v>431</v>
      </c>
      <c r="G203" s="146" t="s">
        <v>150</v>
      </c>
      <c r="H203" s="147">
        <v>6</v>
      </c>
      <c r="I203" s="148"/>
      <c r="J203" s="149">
        <f>ROUND(I203*H203,2)</f>
        <v>0</v>
      </c>
      <c r="K203" s="150"/>
      <c r="L203" s="30"/>
      <c r="M203" s="151" t="s">
        <v>1</v>
      </c>
      <c r="N203" s="152" t="s">
        <v>41</v>
      </c>
      <c r="O203" s="55"/>
      <c r="P203" s="153">
        <f>O203*H203</f>
        <v>0</v>
      </c>
      <c r="Q203" s="153">
        <v>0</v>
      </c>
      <c r="R203" s="153">
        <f>Q203*H203</f>
        <v>0</v>
      </c>
      <c r="S203" s="153">
        <v>1E-3</v>
      </c>
      <c r="T203" s="154">
        <f>S203*H203</f>
        <v>6.0000000000000001E-3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5" t="s">
        <v>170</v>
      </c>
      <c r="AT203" s="155" t="s">
        <v>147</v>
      </c>
      <c r="AU203" s="155" t="s">
        <v>152</v>
      </c>
      <c r="AY203" s="14" t="s">
        <v>144</v>
      </c>
      <c r="BE203" s="156">
        <f>IF(N203="základná",J203,0)</f>
        <v>0</v>
      </c>
      <c r="BF203" s="156">
        <f>IF(N203="znížená",J203,0)</f>
        <v>0</v>
      </c>
      <c r="BG203" s="156">
        <f>IF(N203="zákl. prenesená",J203,0)</f>
        <v>0</v>
      </c>
      <c r="BH203" s="156">
        <f>IF(N203="zníž. prenesená",J203,0)</f>
        <v>0</v>
      </c>
      <c r="BI203" s="156">
        <f>IF(N203="nulová",J203,0)</f>
        <v>0</v>
      </c>
      <c r="BJ203" s="14" t="s">
        <v>152</v>
      </c>
      <c r="BK203" s="156">
        <f>ROUND(I203*H203,2)</f>
        <v>0</v>
      </c>
      <c r="BL203" s="14" t="s">
        <v>170</v>
      </c>
      <c r="BM203" s="155" t="s">
        <v>432</v>
      </c>
    </row>
    <row r="204" spans="1:65" s="12" customFormat="1" ht="22.9" customHeight="1">
      <c r="B204" s="130"/>
      <c r="D204" s="131" t="s">
        <v>74</v>
      </c>
      <c r="E204" s="140" t="s">
        <v>433</v>
      </c>
      <c r="F204" s="140" t="s">
        <v>434</v>
      </c>
      <c r="I204" s="133"/>
      <c r="J204" s="141">
        <f>BK204</f>
        <v>0</v>
      </c>
      <c r="L204" s="130"/>
      <c r="M204" s="134"/>
      <c r="N204" s="135"/>
      <c r="O204" s="135"/>
      <c r="P204" s="136">
        <f>SUM(P205:P206)</f>
        <v>0</v>
      </c>
      <c r="Q204" s="135"/>
      <c r="R204" s="136">
        <f>SUM(R205:R206)</f>
        <v>0</v>
      </c>
      <c r="S204" s="135"/>
      <c r="T204" s="137">
        <f>SUM(T205:T206)</f>
        <v>0</v>
      </c>
      <c r="AR204" s="131" t="s">
        <v>151</v>
      </c>
      <c r="AT204" s="138" t="s">
        <v>74</v>
      </c>
      <c r="AU204" s="138" t="s">
        <v>83</v>
      </c>
      <c r="AY204" s="131" t="s">
        <v>144</v>
      </c>
      <c r="BK204" s="139">
        <f>SUM(BK205:BK206)</f>
        <v>0</v>
      </c>
    </row>
    <row r="205" spans="1:65" s="2" customFormat="1" ht="37.9" customHeight="1">
      <c r="A205" s="29"/>
      <c r="B205" s="142"/>
      <c r="C205" s="143" t="s">
        <v>435</v>
      </c>
      <c r="D205" s="143" t="s">
        <v>147</v>
      </c>
      <c r="E205" s="144" t="s">
        <v>163</v>
      </c>
      <c r="F205" s="145" t="s">
        <v>164</v>
      </c>
      <c r="G205" s="146" t="s">
        <v>165</v>
      </c>
      <c r="H205" s="147">
        <v>1</v>
      </c>
      <c r="I205" s="148"/>
      <c r="J205" s="149">
        <f>ROUND(I205*H205,2)</f>
        <v>0</v>
      </c>
      <c r="K205" s="150"/>
      <c r="L205" s="30"/>
      <c r="M205" s="151" t="s">
        <v>1</v>
      </c>
      <c r="N205" s="152" t="s">
        <v>41</v>
      </c>
      <c r="O205" s="55"/>
      <c r="P205" s="153">
        <f>O205*H205</f>
        <v>0</v>
      </c>
      <c r="Q205" s="153">
        <v>0</v>
      </c>
      <c r="R205" s="153">
        <f>Q205*H205</f>
        <v>0</v>
      </c>
      <c r="S205" s="153">
        <v>0</v>
      </c>
      <c r="T205" s="154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5" t="s">
        <v>166</v>
      </c>
      <c r="AT205" s="155" t="s">
        <v>147</v>
      </c>
      <c r="AU205" s="155" t="s">
        <v>152</v>
      </c>
      <c r="AY205" s="14" t="s">
        <v>144</v>
      </c>
      <c r="BE205" s="156">
        <f>IF(N205="základná",J205,0)</f>
        <v>0</v>
      </c>
      <c r="BF205" s="156">
        <f>IF(N205="znížená",J205,0)</f>
        <v>0</v>
      </c>
      <c r="BG205" s="156">
        <f>IF(N205="zákl. prenesená",J205,0)</f>
        <v>0</v>
      </c>
      <c r="BH205" s="156">
        <f>IF(N205="zníž. prenesená",J205,0)</f>
        <v>0</v>
      </c>
      <c r="BI205" s="156">
        <f>IF(N205="nulová",J205,0)</f>
        <v>0</v>
      </c>
      <c r="BJ205" s="14" t="s">
        <v>152</v>
      </c>
      <c r="BK205" s="156">
        <f>ROUND(I205*H205,2)</f>
        <v>0</v>
      </c>
      <c r="BL205" s="14" t="s">
        <v>166</v>
      </c>
      <c r="BM205" s="155" t="s">
        <v>436</v>
      </c>
    </row>
    <row r="206" spans="1:65" s="2" customFormat="1" ht="37.9" customHeight="1">
      <c r="A206" s="29"/>
      <c r="B206" s="142"/>
      <c r="C206" s="143" t="s">
        <v>437</v>
      </c>
      <c r="D206" s="143" t="s">
        <v>147</v>
      </c>
      <c r="E206" s="144" t="s">
        <v>438</v>
      </c>
      <c r="F206" s="145" t="s">
        <v>366</v>
      </c>
      <c r="G206" s="146" t="s">
        <v>367</v>
      </c>
      <c r="H206" s="147">
        <v>10</v>
      </c>
      <c r="I206" s="148"/>
      <c r="J206" s="149">
        <f>ROUND(I206*H206,2)</f>
        <v>0</v>
      </c>
      <c r="K206" s="150"/>
      <c r="L206" s="30"/>
      <c r="M206" s="151" t="s">
        <v>1</v>
      </c>
      <c r="N206" s="152" t="s">
        <v>41</v>
      </c>
      <c r="O206" s="55"/>
      <c r="P206" s="153">
        <f>O206*H206</f>
        <v>0</v>
      </c>
      <c r="Q206" s="153">
        <v>0</v>
      </c>
      <c r="R206" s="153">
        <f>Q206*H206</f>
        <v>0</v>
      </c>
      <c r="S206" s="153">
        <v>0</v>
      </c>
      <c r="T206" s="154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5" t="s">
        <v>368</v>
      </c>
      <c r="AT206" s="155" t="s">
        <v>147</v>
      </c>
      <c r="AU206" s="155" t="s">
        <v>152</v>
      </c>
      <c r="AY206" s="14" t="s">
        <v>144</v>
      </c>
      <c r="BE206" s="156">
        <f>IF(N206="základná",J206,0)</f>
        <v>0</v>
      </c>
      <c r="BF206" s="156">
        <f>IF(N206="znížená",J206,0)</f>
        <v>0</v>
      </c>
      <c r="BG206" s="156">
        <f>IF(N206="zákl. prenesená",J206,0)</f>
        <v>0</v>
      </c>
      <c r="BH206" s="156">
        <f>IF(N206="zníž. prenesená",J206,0)</f>
        <v>0</v>
      </c>
      <c r="BI206" s="156">
        <f>IF(N206="nulová",J206,0)</f>
        <v>0</v>
      </c>
      <c r="BJ206" s="14" t="s">
        <v>152</v>
      </c>
      <c r="BK206" s="156">
        <f>ROUND(I206*H206,2)</f>
        <v>0</v>
      </c>
      <c r="BL206" s="14" t="s">
        <v>368</v>
      </c>
      <c r="BM206" s="155" t="s">
        <v>439</v>
      </c>
    </row>
    <row r="207" spans="1:65" s="2" customFormat="1" ht="49.9" customHeight="1">
      <c r="A207" s="29"/>
      <c r="B207" s="30"/>
      <c r="C207" s="29"/>
      <c r="D207" s="29"/>
      <c r="E207" s="132" t="s">
        <v>440</v>
      </c>
      <c r="F207" s="132" t="s">
        <v>441</v>
      </c>
      <c r="G207" s="29"/>
      <c r="H207" s="29"/>
      <c r="I207" s="29"/>
      <c r="J207" s="118">
        <f t="shared" ref="J207:J217" si="20">BK207</f>
        <v>0</v>
      </c>
      <c r="K207" s="29"/>
      <c r="L207" s="30"/>
      <c r="M207" s="168"/>
      <c r="N207" s="169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74</v>
      </c>
      <c r="AU207" s="14" t="s">
        <v>75</v>
      </c>
      <c r="AY207" s="14" t="s">
        <v>442</v>
      </c>
      <c r="BK207" s="156">
        <f>SUM(BK208:BK217)</f>
        <v>0</v>
      </c>
    </row>
    <row r="208" spans="1:65" s="2" customFormat="1" ht="16.350000000000001" customHeight="1">
      <c r="A208" s="29"/>
      <c r="B208" s="30"/>
      <c r="C208" s="170" t="s">
        <v>1</v>
      </c>
      <c r="D208" s="170" t="s">
        <v>147</v>
      </c>
      <c r="E208" s="171" t="s">
        <v>1</v>
      </c>
      <c r="F208" s="172" t="s">
        <v>1</v>
      </c>
      <c r="G208" s="173" t="s">
        <v>1</v>
      </c>
      <c r="H208" s="174"/>
      <c r="I208" s="175"/>
      <c r="J208" s="176">
        <f t="shared" si="20"/>
        <v>0</v>
      </c>
      <c r="K208" s="177"/>
      <c r="L208" s="30"/>
      <c r="M208" s="178" t="s">
        <v>1</v>
      </c>
      <c r="N208" s="179" t="s">
        <v>41</v>
      </c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442</v>
      </c>
      <c r="AU208" s="14" t="s">
        <v>83</v>
      </c>
      <c r="AY208" s="14" t="s">
        <v>442</v>
      </c>
      <c r="BE208" s="156">
        <f t="shared" ref="BE208:BE217" si="21">IF(N208="základná",J208,0)</f>
        <v>0</v>
      </c>
      <c r="BF208" s="156">
        <f t="shared" ref="BF208:BF217" si="22">IF(N208="znížená",J208,0)</f>
        <v>0</v>
      </c>
      <c r="BG208" s="156">
        <f t="shared" ref="BG208:BG217" si="23">IF(N208="zákl. prenesená",J208,0)</f>
        <v>0</v>
      </c>
      <c r="BH208" s="156">
        <f t="shared" ref="BH208:BH217" si="24">IF(N208="zníž. prenesená",J208,0)</f>
        <v>0</v>
      </c>
      <c r="BI208" s="156">
        <f t="shared" ref="BI208:BI217" si="25">IF(N208="nulová",J208,0)</f>
        <v>0</v>
      </c>
      <c r="BJ208" s="14" t="s">
        <v>152</v>
      </c>
      <c r="BK208" s="156">
        <f t="shared" ref="BK208:BK217" si="26">I208*H208</f>
        <v>0</v>
      </c>
    </row>
    <row r="209" spans="1:63" s="2" customFormat="1" ht="16.350000000000001" customHeight="1">
      <c r="A209" s="29"/>
      <c r="B209" s="30"/>
      <c r="C209" s="170" t="s">
        <v>1</v>
      </c>
      <c r="D209" s="170" t="s">
        <v>147</v>
      </c>
      <c r="E209" s="171" t="s">
        <v>1</v>
      </c>
      <c r="F209" s="172" t="s">
        <v>1</v>
      </c>
      <c r="G209" s="173" t="s">
        <v>1</v>
      </c>
      <c r="H209" s="174"/>
      <c r="I209" s="175"/>
      <c r="J209" s="176">
        <f t="shared" si="20"/>
        <v>0</v>
      </c>
      <c r="K209" s="177"/>
      <c r="L209" s="30"/>
      <c r="M209" s="178" t="s">
        <v>1</v>
      </c>
      <c r="N209" s="179" t="s">
        <v>41</v>
      </c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442</v>
      </c>
      <c r="AU209" s="14" t="s">
        <v>83</v>
      </c>
      <c r="AY209" s="14" t="s">
        <v>442</v>
      </c>
      <c r="BE209" s="156">
        <f t="shared" si="21"/>
        <v>0</v>
      </c>
      <c r="BF209" s="156">
        <f t="shared" si="22"/>
        <v>0</v>
      </c>
      <c r="BG209" s="156">
        <f t="shared" si="23"/>
        <v>0</v>
      </c>
      <c r="BH209" s="156">
        <f t="shared" si="24"/>
        <v>0</v>
      </c>
      <c r="BI209" s="156">
        <f t="shared" si="25"/>
        <v>0</v>
      </c>
      <c r="BJ209" s="14" t="s">
        <v>152</v>
      </c>
      <c r="BK209" s="156">
        <f t="shared" si="26"/>
        <v>0</v>
      </c>
    </row>
    <row r="210" spans="1:63" s="2" customFormat="1" ht="16.350000000000001" customHeight="1">
      <c r="A210" s="29"/>
      <c r="B210" s="30"/>
      <c r="C210" s="170" t="s">
        <v>1</v>
      </c>
      <c r="D210" s="170" t="s">
        <v>147</v>
      </c>
      <c r="E210" s="171" t="s">
        <v>1</v>
      </c>
      <c r="F210" s="172" t="s">
        <v>1</v>
      </c>
      <c r="G210" s="173" t="s">
        <v>1</v>
      </c>
      <c r="H210" s="174"/>
      <c r="I210" s="175"/>
      <c r="J210" s="176">
        <f t="shared" si="20"/>
        <v>0</v>
      </c>
      <c r="K210" s="177"/>
      <c r="L210" s="30"/>
      <c r="M210" s="178" t="s">
        <v>1</v>
      </c>
      <c r="N210" s="179" t="s">
        <v>41</v>
      </c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442</v>
      </c>
      <c r="AU210" s="14" t="s">
        <v>83</v>
      </c>
      <c r="AY210" s="14" t="s">
        <v>442</v>
      </c>
      <c r="BE210" s="156">
        <f t="shared" si="21"/>
        <v>0</v>
      </c>
      <c r="BF210" s="156">
        <f t="shared" si="22"/>
        <v>0</v>
      </c>
      <c r="BG210" s="156">
        <f t="shared" si="23"/>
        <v>0</v>
      </c>
      <c r="BH210" s="156">
        <f t="shared" si="24"/>
        <v>0</v>
      </c>
      <c r="BI210" s="156">
        <f t="shared" si="25"/>
        <v>0</v>
      </c>
      <c r="BJ210" s="14" t="s">
        <v>152</v>
      </c>
      <c r="BK210" s="156">
        <f t="shared" si="26"/>
        <v>0</v>
      </c>
    </row>
    <row r="211" spans="1:63" s="2" customFormat="1" ht="16.350000000000001" customHeight="1">
      <c r="A211" s="29"/>
      <c r="B211" s="30"/>
      <c r="C211" s="170" t="s">
        <v>1</v>
      </c>
      <c r="D211" s="170" t="s">
        <v>147</v>
      </c>
      <c r="E211" s="171" t="s">
        <v>1</v>
      </c>
      <c r="F211" s="172" t="s">
        <v>1</v>
      </c>
      <c r="G211" s="173" t="s">
        <v>1</v>
      </c>
      <c r="H211" s="174"/>
      <c r="I211" s="175"/>
      <c r="J211" s="176">
        <f t="shared" si="20"/>
        <v>0</v>
      </c>
      <c r="K211" s="177"/>
      <c r="L211" s="30"/>
      <c r="M211" s="178" t="s">
        <v>1</v>
      </c>
      <c r="N211" s="179" t="s">
        <v>41</v>
      </c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442</v>
      </c>
      <c r="AU211" s="14" t="s">
        <v>83</v>
      </c>
      <c r="AY211" s="14" t="s">
        <v>442</v>
      </c>
      <c r="BE211" s="156">
        <f t="shared" si="21"/>
        <v>0</v>
      </c>
      <c r="BF211" s="156">
        <f t="shared" si="22"/>
        <v>0</v>
      </c>
      <c r="BG211" s="156">
        <f t="shared" si="23"/>
        <v>0</v>
      </c>
      <c r="BH211" s="156">
        <f t="shared" si="24"/>
        <v>0</v>
      </c>
      <c r="BI211" s="156">
        <f t="shared" si="25"/>
        <v>0</v>
      </c>
      <c r="BJ211" s="14" t="s">
        <v>152</v>
      </c>
      <c r="BK211" s="156">
        <f t="shared" si="26"/>
        <v>0</v>
      </c>
    </row>
    <row r="212" spans="1:63" s="2" customFormat="1" ht="16.350000000000001" customHeight="1">
      <c r="A212" s="29"/>
      <c r="B212" s="30"/>
      <c r="C212" s="170" t="s">
        <v>1</v>
      </c>
      <c r="D212" s="170" t="s">
        <v>147</v>
      </c>
      <c r="E212" s="171" t="s">
        <v>1</v>
      </c>
      <c r="F212" s="172" t="s">
        <v>1</v>
      </c>
      <c r="G212" s="173" t="s">
        <v>1</v>
      </c>
      <c r="H212" s="174"/>
      <c r="I212" s="175"/>
      <c r="J212" s="176">
        <f t="shared" si="20"/>
        <v>0</v>
      </c>
      <c r="K212" s="177"/>
      <c r="L212" s="30"/>
      <c r="M212" s="178" t="s">
        <v>1</v>
      </c>
      <c r="N212" s="179" t="s">
        <v>41</v>
      </c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442</v>
      </c>
      <c r="AU212" s="14" t="s">
        <v>83</v>
      </c>
      <c r="AY212" s="14" t="s">
        <v>442</v>
      </c>
      <c r="BE212" s="156">
        <f t="shared" si="21"/>
        <v>0</v>
      </c>
      <c r="BF212" s="156">
        <f t="shared" si="22"/>
        <v>0</v>
      </c>
      <c r="BG212" s="156">
        <f t="shared" si="23"/>
        <v>0</v>
      </c>
      <c r="BH212" s="156">
        <f t="shared" si="24"/>
        <v>0</v>
      </c>
      <c r="BI212" s="156">
        <f t="shared" si="25"/>
        <v>0</v>
      </c>
      <c r="BJ212" s="14" t="s">
        <v>152</v>
      </c>
      <c r="BK212" s="156">
        <f t="shared" si="26"/>
        <v>0</v>
      </c>
    </row>
    <row r="213" spans="1:63" s="2" customFormat="1" ht="16.350000000000001" customHeight="1">
      <c r="A213" s="29"/>
      <c r="B213" s="30"/>
      <c r="C213" s="170" t="s">
        <v>1</v>
      </c>
      <c r="D213" s="170" t="s">
        <v>147</v>
      </c>
      <c r="E213" s="171" t="s">
        <v>1</v>
      </c>
      <c r="F213" s="172" t="s">
        <v>1</v>
      </c>
      <c r="G213" s="173" t="s">
        <v>1</v>
      </c>
      <c r="H213" s="174"/>
      <c r="I213" s="175"/>
      <c r="J213" s="176">
        <f t="shared" si="20"/>
        <v>0</v>
      </c>
      <c r="K213" s="177"/>
      <c r="L213" s="30"/>
      <c r="M213" s="178" t="s">
        <v>1</v>
      </c>
      <c r="N213" s="179" t="s">
        <v>41</v>
      </c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442</v>
      </c>
      <c r="AU213" s="14" t="s">
        <v>83</v>
      </c>
      <c r="AY213" s="14" t="s">
        <v>442</v>
      </c>
      <c r="BE213" s="156">
        <f t="shared" si="21"/>
        <v>0</v>
      </c>
      <c r="BF213" s="156">
        <f t="shared" si="22"/>
        <v>0</v>
      </c>
      <c r="BG213" s="156">
        <f t="shared" si="23"/>
        <v>0</v>
      </c>
      <c r="BH213" s="156">
        <f t="shared" si="24"/>
        <v>0</v>
      </c>
      <c r="BI213" s="156">
        <f t="shared" si="25"/>
        <v>0</v>
      </c>
      <c r="BJ213" s="14" t="s">
        <v>152</v>
      </c>
      <c r="BK213" s="156">
        <f t="shared" si="26"/>
        <v>0</v>
      </c>
    </row>
    <row r="214" spans="1:63" s="2" customFormat="1" ht="16.350000000000001" customHeight="1">
      <c r="A214" s="29"/>
      <c r="B214" s="30"/>
      <c r="C214" s="170" t="s">
        <v>1</v>
      </c>
      <c r="D214" s="170" t="s">
        <v>147</v>
      </c>
      <c r="E214" s="171" t="s">
        <v>1</v>
      </c>
      <c r="F214" s="172" t="s">
        <v>1</v>
      </c>
      <c r="G214" s="173" t="s">
        <v>1</v>
      </c>
      <c r="H214" s="174"/>
      <c r="I214" s="175"/>
      <c r="J214" s="176">
        <f t="shared" si="20"/>
        <v>0</v>
      </c>
      <c r="K214" s="177"/>
      <c r="L214" s="30"/>
      <c r="M214" s="178" t="s">
        <v>1</v>
      </c>
      <c r="N214" s="179" t="s">
        <v>41</v>
      </c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442</v>
      </c>
      <c r="AU214" s="14" t="s">
        <v>83</v>
      </c>
      <c r="AY214" s="14" t="s">
        <v>442</v>
      </c>
      <c r="BE214" s="156">
        <f t="shared" si="21"/>
        <v>0</v>
      </c>
      <c r="BF214" s="156">
        <f t="shared" si="22"/>
        <v>0</v>
      </c>
      <c r="BG214" s="156">
        <f t="shared" si="23"/>
        <v>0</v>
      </c>
      <c r="BH214" s="156">
        <f t="shared" si="24"/>
        <v>0</v>
      </c>
      <c r="BI214" s="156">
        <f t="shared" si="25"/>
        <v>0</v>
      </c>
      <c r="BJ214" s="14" t="s">
        <v>152</v>
      </c>
      <c r="BK214" s="156">
        <f t="shared" si="26"/>
        <v>0</v>
      </c>
    </row>
    <row r="215" spans="1:63" s="2" customFormat="1" ht="16.350000000000001" customHeight="1">
      <c r="A215" s="29"/>
      <c r="B215" s="30"/>
      <c r="C215" s="170" t="s">
        <v>1</v>
      </c>
      <c r="D215" s="170" t="s">
        <v>147</v>
      </c>
      <c r="E215" s="171" t="s">
        <v>1</v>
      </c>
      <c r="F215" s="172" t="s">
        <v>1</v>
      </c>
      <c r="G215" s="173" t="s">
        <v>1</v>
      </c>
      <c r="H215" s="174"/>
      <c r="I215" s="175"/>
      <c r="J215" s="176">
        <f t="shared" si="20"/>
        <v>0</v>
      </c>
      <c r="K215" s="177"/>
      <c r="L215" s="30"/>
      <c r="M215" s="178" t="s">
        <v>1</v>
      </c>
      <c r="N215" s="179" t="s">
        <v>41</v>
      </c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442</v>
      </c>
      <c r="AU215" s="14" t="s">
        <v>83</v>
      </c>
      <c r="AY215" s="14" t="s">
        <v>442</v>
      </c>
      <c r="BE215" s="156">
        <f t="shared" si="21"/>
        <v>0</v>
      </c>
      <c r="BF215" s="156">
        <f t="shared" si="22"/>
        <v>0</v>
      </c>
      <c r="BG215" s="156">
        <f t="shared" si="23"/>
        <v>0</v>
      </c>
      <c r="BH215" s="156">
        <f t="shared" si="24"/>
        <v>0</v>
      </c>
      <c r="BI215" s="156">
        <f t="shared" si="25"/>
        <v>0</v>
      </c>
      <c r="BJ215" s="14" t="s">
        <v>152</v>
      </c>
      <c r="BK215" s="156">
        <f t="shared" si="26"/>
        <v>0</v>
      </c>
    </row>
    <row r="216" spans="1:63" s="2" customFormat="1" ht="16.350000000000001" customHeight="1">
      <c r="A216" s="29"/>
      <c r="B216" s="30"/>
      <c r="C216" s="170" t="s">
        <v>1</v>
      </c>
      <c r="D216" s="170" t="s">
        <v>147</v>
      </c>
      <c r="E216" s="171" t="s">
        <v>1</v>
      </c>
      <c r="F216" s="172" t="s">
        <v>1</v>
      </c>
      <c r="G216" s="173" t="s">
        <v>1</v>
      </c>
      <c r="H216" s="174"/>
      <c r="I216" s="175"/>
      <c r="J216" s="176">
        <f t="shared" si="20"/>
        <v>0</v>
      </c>
      <c r="K216" s="177"/>
      <c r="L216" s="30"/>
      <c r="M216" s="178" t="s">
        <v>1</v>
      </c>
      <c r="N216" s="179" t="s">
        <v>41</v>
      </c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442</v>
      </c>
      <c r="AU216" s="14" t="s">
        <v>83</v>
      </c>
      <c r="AY216" s="14" t="s">
        <v>442</v>
      </c>
      <c r="BE216" s="156">
        <f t="shared" si="21"/>
        <v>0</v>
      </c>
      <c r="BF216" s="156">
        <f t="shared" si="22"/>
        <v>0</v>
      </c>
      <c r="BG216" s="156">
        <f t="shared" si="23"/>
        <v>0</v>
      </c>
      <c r="BH216" s="156">
        <f t="shared" si="24"/>
        <v>0</v>
      </c>
      <c r="BI216" s="156">
        <f t="shared" si="25"/>
        <v>0</v>
      </c>
      <c r="BJ216" s="14" t="s">
        <v>152</v>
      </c>
      <c r="BK216" s="156">
        <f t="shared" si="26"/>
        <v>0</v>
      </c>
    </row>
    <row r="217" spans="1:63" s="2" customFormat="1" ht="16.350000000000001" customHeight="1">
      <c r="A217" s="29"/>
      <c r="B217" s="30"/>
      <c r="C217" s="170" t="s">
        <v>1</v>
      </c>
      <c r="D217" s="170" t="s">
        <v>147</v>
      </c>
      <c r="E217" s="171" t="s">
        <v>1</v>
      </c>
      <c r="F217" s="172" t="s">
        <v>1</v>
      </c>
      <c r="G217" s="173" t="s">
        <v>1</v>
      </c>
      <c r="H217" s="174"/>
      <c r="I217" s="175"/>
      <c r="J217" s="176">
        <f t="shared" si="20"/>
        <v>0</v>
      </c>
      <c r="K217" s="177"/>
      <c r="L217" s="30"/>
      <c r="M217" s="178" t="s">
        <v>1</v>
      </c>
      <c r="N217" s="179" t="s">
        <v>41</v>
      </c>
      <c r="O217" s="180"/>
      <c r="P217" s="180"/>
      <c r="Q217" s="180"/>
      <c r="R217" s="180"/>
      <c r="S217" s="180"/>
      <c r="T217" s="181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442</v>
      </c>
      <c r="AU217" s="14" t="s">
        <v>83</v>
      </c>
      <c r="AY217" s="14" t="s">
        <v>442</v>
      </c>
      <c r="BE217" s="156">
        <f t="shared" si="21"/>
        <v>0</v>
      </c>
      <c r="BF217" s="156">
        <f t="shared" si="22"/>
        <v>0</v>
      </c>
      <c r="BG217" s="156">
        <f t="shared" si="23"/>
        <v>0</v>
      </c>
      <c r="BH217" s="156">
        <f t="shared" si="24"/>
        <v>0</v>
      </c>
      <c r="BI217" s="156">
        <f t="shared" si="25"/>
        <v>0</v>
      </c>
      <c r="BJ217" s="14" t="s">
        <v>152</v>
      </c>
      <c r="BK217" s="156">
        <f t="shared" si="26"/>
        <v>0</v>
      </c>
    </row>
    <row r="218" spans="1:63" s="2" customFormat="1" ht="6.95" customHeight="1">
      <c r="A218" s="29"/>
      <c r="B218" s="44"/>
      <c r="C218" s="45"/>
      <c r="D218" s="45"/>
      <c r="E218" s="45"/>
      <c r="F218" s="45"/>
      <c r="G218" s="45"/>
      <c r="H218" s="45"/>
      <c r="I218" s="45"/>
      <c r="J218" s="45"/>
      <c r="K218" s="45"/>
      <c r="L218" s="30"/>
      <c r="M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</row>
  </sheetData>
  <autoFilter ref="C125:K217" xr:uid="{00000000-0009-0000-0000-00000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8:D218" xr:uid="{00000000-0002-0000-0100-000000000000}">
      <formula1>"K, M"</formula1>
    </dataValidation>
    <dataValidation type="list" allowBlank="1" showInputMessage="1" showErrorMessage="1" error="Povolené sú hodnoty základná, znížená, nulová." sqref="N208:N218" xr:uid="{00000000-0002-0000-01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87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443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ROUND((ROUND((SUM(BE121:BE147)),  2) + SUM(BE149:BE158)), 2)</f>
        <v>0</v>
      </c>
      <c r="G33" s="29"/>
      <c r="H33" s="29"/>
      <c r="I33" s="97">
        <v>0.2</v>
      </c>
      <c r="J33" s="96">
        <f>ROUND((ROUND(((SUM(BE121:BE147))*I33),  2) + (SUM(BE149:BE158)*I33)),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ROUND((ROUND((SUM(BF121:BF147)),  2) + SUM(BF149:BF158)), 2)</f>
        <v>0</v>
      </c>
      <c r="G34" s="29"/>
      <c r="H34" s="29"/>
      <c r="I34" s="97">
        <v>0.2</v>
      </c>
      <c r="J34" s="96">
        <f>ROUND((ROUND(((SUM(BF121:BF147))*I34),  2) + (SUM(BF149:BF158)*I34)),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ROUND((ROUND((SUM(BG121:BG147)),  2) + SUM(BG149:BG158)),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ROUND((ROUND((SUM(BH121:BH147)),  2) + SUM(BH149:BH158)),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ROUND((ROUND((SUM(BI121:BI147)),  2) + SUM(BI149:BI158)),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02 - Bleskozvod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10" customFormat="1" ht="19.899999999999999" hidden="1" customHeight="1">
      <c r="B98" s="113"/>
      <c r="D98" s="114" t="s">
        <v>123</v>
      </c>
      <c r="E98" s="115"/>
      <c r="F98" s="115"/>
      <c r="G98" s="115"/>
      <c r="H98" s="115"/>
      <c r="I98" s="115"/>
      <c r="J98" s="116">
        <f>J123</f>
        <v>0</v>
      </c>
      <c r="L98" s="113"/>
    </row>
    <row r="99" spans="1:31" s="10" customFormat="1" ht="19.899999999999999" hidden="1" customHeight="1">
      <c r="B99" s="113"/>
      <c r="D99" s="114" t="s">
        <v>444</v>
      </c>
      <c r="E99" s="115"/>
      <c r="F99" s="115"/>
      <c r="G99" s="115"/>
      <c r="H99" s="115"/>
      <c r="I99" s="115"/>
      <c r="J99" s="116">
        <f>J134</f>
        <v>0</v>
      </c>
      <c r="L99" s="113"/>
    </row>
    <row r="100" spans="1:31" s="10" customFormat="1" ht="19.899999999999999" hidden="1" customHeight="1">
      <c r="B100" s="113"/>
      <c r="D100" s="114" t="s">
        <v>128</v>
      </c>
      <c r="E100" s="115"/>
      <c r="F100" s="115"/>
      <c r="G100" s="115"/>
      <c r="H100" s="115"/>
      <c r="I100" s="115"/>
      <c r="J100" s="116">
        <f>J145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J148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02 - Bleskozvod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P122+P148</f>
        <v>0</v>
      </c>
      <c r="Q121" s="63"/>
      <c r="R121" s="127">
        <f>R122+R148</f>
        <v>0.15726000000000001</v>
      </c>
      <c r="S121" s="63"/>
      <c r="T121" s="128">
        <f>T122+T148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BK122+BK148</f>
        <v>0</v>
      </c>
    </row>
    <row r="122" spans="1:65" s="12" customFormat="1" ht="25.9" customHeight="1">
      <c r="B122" s="130"/>
      <c r="D122" s="131" t="s">
        <v>74</v>
      </c>
      <c r="E122" s="132" t="s">
        <v>154</v>
      </c>
      <c r="F122" s="132" t="s">
        <v>159</v>
      </c>
      <c r="I122" s="133"/>
      <c r="J122" s="118">
        <f>BK122</f>
        <v>0</v>
      </c>
      <c r="L122" s="130"/>
      <c r="M122" s="134"/>
      <c r="N122" s="135"/>
      <c r="O122" s="135"/>
      <c r="P122" s="136">
        <f>P123+P134+P145</f>
        <v>0</v>
      </c>
      <c r="Q122" s="135"/>
      <c r="R122" s="136">
        <f>R123+R134+R145</f>
        <v>0.15726000000000001</v>
      </c>
      <c r="S122" s="135"/>
      <c r="T122" s="137">
        <f>T123+T134+T145</f>
        <v>0</v>
      </c>
      <c r="AR122" s="131" t="s">
        <v>160</v>
      </c>
      <c r="AT122" s="138" t="s">
        <v>74</v>
      </c>
      <c r="AU122" s="138" t="s">
        <v>75</v>
      </c>
      <c r="AY122" s="131" t="s">
        <v>144</v>
      </c>
      <c r="BK122" s="139">
        <f>BK123+BK134+BK145</f>
        <v>0</v>
      </c>
    </row>
    <row r="123" spans="1:65" s="12" customFormat="1" ht="22.9" customHeight="1">
      <c r="B123" s="130"/>
      <c r="D123" s="131" t="s">
        <v>74</v>
      </c>
      <c r="E123" s="140" t="s">
        <v>161</v>
      </c>
      <c r="F123" s="140" t="s">
        <v>162</v>
      </c>
      <c r="I123" s="133"/>
      <c r="J123" s="141">
        <f>BK123</f>
        <v>0</v>
      </c>
      <c r="L123" s="130"/>
      <c r="M123" s="134"/>
      <c r="N123" s="135"/>
      <c r="O123" s="135"/>
      <c r="P123" s="136">
        <f>SUM(P124:P133)</f>
        <v>0</v>
      </c>
      <c r="Q123" s="135"/>
      <c r="R123" s="136">
        <f>SUM(R124:R133)</f>
        <v>0.11726</v>
      </c>
      <c r="S123" s="135"/>
      <c r="T123" s="137">
        <f>SUM(T124:T133)</f>
        <v>0</v>
      </c>
      <c r="AR123" s="131" t="s">
        <v>160</v>
      </c>
      <c r="AT123" s="138" t="s">
        <v>74</v>
      </c>
      <c r="AU123" s="138" t="s">
        <v>83</v>
      </c>
      <c r="AY123" s="131" t="s">
        <v>144</v>
      </c>
      <c r="BK123" s="139">
        <f>SUM(BK124:BK133)</f>
        <v>0</v>
      </c>
    </row>
    <row r="124" spans="1:65" s="2" customFormat="1" ht="14.45" customHeight="1">
      <c r="A124" s="29"/>
      <c r="B124" s="142"/>
      <c r="C124" s="143" t="s">
        <v>83</v>
      </c>
      <c r="D124" s="143" t="s">
        <v>147</v>
      </c>
      <c r="E124" s="144" t="s">
        <v>445</v>
      </c>
      <c r="F124" s="145" t="s">
        <v>446</v>
      </c>
      <c r="G124" s="146" t="s">
        <v>150</v>
      </c>
      <c r="H124" s="147">
        <v>8</v>
      </c>
      <c r="I124" s="148"/>
      <c r="J124" s="149">
        <f t="shared" ref="J124:J133" si="0">ROUND(I124*H124,2)</f>
        <v>0</v>
      </c>
      <c r="K124" s="150"/>
      <c r="L124" s="30"/>
      <c r="M124" s="151" t="s">
        <v>1</v>
      </c>
      <c r="N124" s="152" t="s">
        <v>41</v>
      </c>
      <c r="O124" s="55"/>
      <c r="P124" s="153">
        <f t="shared" ref="P124:P133" si="1">O124*H124</f>
        <v>0</v>
      </c>
      <c r="Q124" s="153">
        <v>0</v>
      </c>
      <c r="R124" s="153">
        <f t="shared" ref="R124:R133" si="2">Q124*H124</f>
        <v>0</v>
      </c>
      <c r="S124" s="153">
        <v>0</v>
      </c>
      <c r="T124" s="154">
        <f t="shared" ref="T124:T133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5" t="s">
        <v>170</v>
      </c>
      <c r="AT124" s="155" t="s">
        <v>147</v>
      </c>
      <c r="AU124" s="155" t="s">
        <v>152</v>
      </c>
      <c r="AY124" s="14" t="s">
        <v>144</v>
      </c>
      <c r="BE124" s="156">
        <f t="shared" ref="BE124:BE133" si="4">IF(N124="základná",J124,0)</f>
        <v>0</v>
      </c>
      <c r="BF124" s="156">
        <f t="shared" ref="BF124:BF133" si="5">IF(N124="znížená",J124,0)</f>
        <v>0</v>
      </c>
      <c r="BG124" s="156">
        <f t="shared" ref="BG124:BG133" si="6">IF(N124="zákl. prenesená",J124,0)</f>
        <v>0</v>
      </c>
      <c r="BH124" s="156">
        <f t="shared" ref="BH124:BH133" si="7">IF(N124="zníž. prenesená",J124,0)</f>
        <v>0</v>
      </c>
      <c r="BI124" s="156">
        <f t="shared" ref="BI124:BI133" si="8">IF(N124="nulová",J124,0)</f>
        <v>0</v>
      </c>
      <c r="BJ124" s="14" t="s">
        <v>152</v>
      </c>
      <c r="BK124" s="156">
        <f t="shared" ref="BK124:BK133" si="9">ROUND(I124*H124,2)</f>
        <v>0</v>
      </c>
      <c r="BL124" s="14" t="s">
        <v>170</v>
      </c>
      <c r="BM124" s="155" t="s">
        <v>447</v>
      </c>
    </row>
    <row r="125" spans="1:65" s="2" customFormat="1" ht="14.45" customHeight="1">
      <c r="A125" s="29"/>
      <c r="B125" s="142"/>
      <c r="C125" s="157" t="s">
        <v>152</v>
      </c>
      <c r="D125" s="157" t="s">
        <v>154</v>
      </c>
      <c r="E125" s="158" t="s">
        <v>448</v>
      </c>
      <c r="F125" s="159" t="s">
        <v>449</v>
      </c>
      <c r="G125" s="160" t="s">
        <v>150</v>
      </c>
      <c r="H125" s="161">
        <v>8</v>
      </c>
      <c r="I125" s="162"/>
      <c r="J125" s="163">
        <f t="shared" si="0"/>
        <v>0</v>
      </c>
      <c r="K125" s="164"/>
      <c r="L125" s="165"/>
      <c r="M125" s="166" t="s">
        <v>1</v>
      </c>
      <c r="N125" s="167" t="s">
        <v>41</v>
      </c>
      <c r="O125" s="55"/>
      <c r="P125" s="153">
        <f t="shared" si="1"/>
        <v>0</v>
      </c>
      <c r="Q125" s="153">
        <v>3.2000000000000003E-4</v>
      </c>
      <c r="R125" s="153">
        <f t="shared" si="2"/>
        <v>2.5600000000000002E-3</v>
      </c>
      <c r="S125" s="153">
        <v>0</v>
      </c>
      <c r="T125" s="15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175</v>
      </c>
      <c r="AT125" s="155" t="s">
        <v>154</v>
      </c>
      <c r="AU125" s="155" t="s">
        <v>152</v>
      </c>
      <c r="AY125" s="14" t="s">
        <v>144</v>
      </c>
      <c r="BE125" s="156">
        <f t="shared" si="4"/>
        <v>0</v>
      </c>
      <c r="BF125" s="156">
        <f t="shared" si="5"/>
        <v>0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152</v>
      </c>
      <c r="BK125" s="156">
        <f t="shared" si="9"/>
        <v>0</v>
      </c>
      <c r="BL125" s="14" t="s">
        <v>175</v>
      </c>
      <c r="BM125" s="155" t="s">
        <v>450</v>
      </c>
    </row>
    <row r="126" spans="1:65" s="2" customFormat="1" ht="14.45" customHeight="1">
      <c r="A126" s="29"/>
      <c r="B126" s="142"/>
      <c r="C126" s="143" t="s">
        <v>160</v>
      </c>
      <c r="D126" s="143" t="s">
        <v>147</v>
      </c>
      <c r="E126" s="144" t="s">
        <v>451</v>
      </c>
      <c r="F126" s="145" t="s">
        <v>452</v>
      </c>
      <c r="G126" s="146" t="s">
        <v>150</v>
      </c>
      <c r="H126" s="147">
        <v>5</v>
      </c>
      <c r="I126" s="148"/>
      <c r="J126" s="149">
        <f t="shared" si="0"/>
        <v>0</v>
      </c>
      <c r="K126" s="150"/>
      <c r="L126" s="30"/>
      <c r="M126" s="151" t="s">
        <v>1</v>
      </c>
      <c r="N126" s="152" t="s">
        <v>41</v>
      </c>
      <c r="O126" s="55"/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170</v>
      </c>
      <c r="AT126" s="155" t="s">
        <v>147</v>
      </c>
      <c r="AU126" s="155" t="s">
        <v>152</v>
      </c>
      <c r="AY126" s="14" t="s">
        <v>144</v>
      </c>
      <c r="BE126" s="156">
        <f t="shared" si="4"/>
        <v>0</v>
      </c>
      <c r="BF126" s="156">
        <f t="shared" si="5"/>
        <v>0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152</v>
      </c>
      <c r="BK126" s="156">
        <f t="shared" si="9"/>
        <v>0</v>
      </c>
      <c r="BL126" s="14" t="s">
        <v>170</v>
      </c>
      <c r="BM126" s="155" t="s">
        <v>453</v>
      </c>
    </row>
    <row r="127" spans="1:65" s="2" customFormat="1" ht="14.45" customHeight="1">
      <c r="A127" s="29"/>
      <c r="B127" s="142"/>
      <c r="C127" s="157" t="s">
        <v>151</v>
      </c>
      <c r="D127" s="157" t="s">
        <v>154</v>
      </c>
      <c r="E127" s="158" t="s">
        <v>454</v>
      </c>
      <c r="F127" s="159" t="s">
        <v>455</v>
      </c>
      <c r="G127" s="160" t="s">
        <v>150</v>
      </c>
      <c r="H127" s="161">
        <v>5</v>
      </c>
      <c r="I127" s="162"/>
      <c r="J127" s="163">
        <f t="shared" si="0"/>
        <v>0</v>
      </c>
      <c r="K127" s="164"/>
      <c r="L127" s="165"/>
      <c r="M127" s="166" t="s">
        <v>1</v>
      </c>
      <c r="N127" s="167" t="s">
        <v>41</v>
      </c>
      <c r="O127" s="55"/>
      <c r="P127" s="153">
        <f t="shared" si="1"/>
        <v>0</v>
      </c>
      <c r="Q127" s="153">
        <v>1.7000000000000001E-4</v>
      </c>
      <c r="R127" s="153">
        <f t="shared" si="2"/>
        <v>8.5000000000000006E-4</v>
      </c>
      <c r="S127" s="153">
        <v>0</v>
      </c>
      <c r="T127" s="15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5" t="s">
        <v>175</v>
      </c>
      <c r="AT127" s="155" t="s">
        <v>154</v>
      </c>
      <c r="AU127" s="155" t="s">
        <v>152</v>
      </c>
      <c r="AY127" s="14" t="s">
        <v>144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152</v>
      </c>
      <c r="BK127" s="156">
        <f t="shared" si="9"/>
        <v>0</v>
      </c>
      <c r="BL127" s="14" t="s">
        <v>175</v>
      </c>
      <c r="BM127" s="155" t="s">
        <v>456</v>
      </c>
    </row>
    <row r="128" spans="1:65" s="2" customFormat="1" ht="24.2" customHeight="1">
      <c r="A128" s="29"/>
      <c r="B128" s="142"/>
      <c r="C128" s="143" t="s">
        <v>172</v>
      </c>
      <c r="D128" s="143" t="s">
        <v>147</v>
      </c>
      <c r="E128" s="144" t="s">
        <v>457</v>
      </c>
      <c r="F128" s="145" t="s">
        <v>458</v>
      </c>
      <c r="G128" s="146" t="s">
        <v>278</v>
      </c>
      <c r="H128" s="147">
        <v>190</v>
      </c>
      <c r="I128" s="148"/>
      <c r="J128" s="149">
        <f t="shared" si="0"/>
        <v>0</v>
      </c>
      <c r="K128" s="150"/>
      <c r="L128" s="30"/>
      <c r="M128" s="151" t="s">
        <v>1</v>
      </c>
      <c r="N128" s="152" t="s">
        <v>41</v>
      </c>
      <c r="O128" s="55"/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5" t="s">
        <v>170</v>
      </c>
      <c r="AT128" s="155" t="s">
        <v>147</v>
      </c>
      <c r="AU128" s="155" t="s">
        <v>152</v>
      </c>
      <c r="AY128" s="14" t="s">
        <v>144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152</v>
      </c>
      <c r="BK128" s="156">
        <f t="shared" si="9"/>
        <v>0</v>
      </c>
      <c r="BL128" s="14" t="s">
        <v>170</v>
      </c>
      <c r="BM128" s="155" t="s">
        <v>459</v>
      </c>
    </row>
    <row r="129" spans="1:65" s="2" customFormat="1" ht="14.45" customHeight="1">
      <c r="A129" s="29"/>
      <c r="B129" s="142"/>
      <c r="C129" s="157" t="s">
        <v>177</v>
      </c>
      <c r="D129" s="157" t="s">
        <v>154</v>
      </c>
      <c r="E129" s="158" t="s">
        <v>460</v>
      </c>
      <c r="F129" s="159" t="s">
        <v>461</v>
      </c>
      <c r="G129" s="160" t="s">
        <v>462</v>
      </c>
      <c r="H129" s="161">
        <v>25.65</v>
      </c>
      <c r="I129" s="162"/>
      <c r="J129" s="163">
        <f t="shared" si="0"/>
        <v>0</v>
      </c>
      <c r="K129" s="164"/>
      <c r="L129" s="165"/>
      <c r="M129" s="166" t="s">
        <v>1</v>
      </c>
      <c r="N129" s="167" t="s">
        <v>41</v>
      </c>
      <c r="O129" s="55"/>
      <c r="P129" s="153">
        <f t="shared" si="1"/>
        <v>0</v>
      </c>
      <c r="Q129" s="153">
        <v>1E-3</v>
      </c>
      <c r="R129" s="153">
        <f t="shared" si="2"/>
        <v>2.5649999999999999E-2</v>
      </c>
      <c r="S129" s="153">
        <v>0</v>
      </c>
      <c r="T129" s="15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175</v>
      </c>
      <c r="AT129" s="155" t="s">
        <v>154</v>
      </c>
      <c r="AU129" s="155" t="s">
        <v>152</v>
      </c>
      <c r="AY129" s="14" t="s">
        <v>144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152</v>
      </c>
      <c r="BK129" s="156">
        <f t="shared" si="9"/>
        <v>0</v>
      </c>
      <c r="BL129" s="14" t="s">
        <v>175</v>
      </c>
      <c r="BM129" s="155" t="s">
        <v>463</v>
      </c>
    </row>
    <row r="130" spans="1:65" s="2" customFormat="1" ht="24.2" customHeight="1">
      <c r="A130" s="29"/>
      <c r="B130" s="142"/>
      <c r="C130" s="143" t="s">
        <v>179</v>
      </c>
      <c r="D130" s="143" t="s">
        <v>147</v>
      </c>
      <c r="E130" s="144" t="s">
        <v>464</v>
      </c>
      <c r="F130" s="145" t="s">
        <v>465</v>
      </c>
      <c r="G130" s="146" t="s">
        <v>150</v>
      </c>
      <c r="H130" s="147">
        <v>182</v>
      </c>
      <c r="I130" s="148"/>
      <c r="J130" s="149">
        <f t="shared" si="0"/>
        <v>0</v>
      </c>
      <c r="K130" s="150"/>
      <c r="L130" s="30"/>
      <c r="M130" s="151" t="s">
        <v>1</v>
      </c>
      <c r="N130" s="152" t="s">
        <v>41</v>
      </c>
      <c r="O130" s="55"/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170</v>
      </c>
      <c r="AT130" s="155" t="s">
        <v>147</v>
      </c>
      <c r="AU130" s="155" t="s">
        <v>152</v>
      </c>
      <c r="AY130" s="14" t="s">
        <v>144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152</v>
      </c>
      <c r="BK130" s="156">
        <f t="shared" si="9"/>
        <v>0</v>
      </c>
      <c r="BL130" s="14" t="s">
        <v>170</v>
      </c>
      <c r="BM130" s="155" t="s">
        <v>466</v>
      </c>
    </row>
    <row r="131" spans="1:65" s="2" customFormat="1" ht="14.45" customHeight="1">
      <c r="A131" s="29"/>
      <c r="B131" s="142"/>
      <c r="C131" s="157" t="s">
        <v>157</v>
      </c>
      <c r="D131" s="157" t="s">
        <v>154</v>
      </c>
      <c r="E131" s="158" t="s">
        <v>467</v>
      </c>
      <c r="F131" s="159" t="s">
        <v>468</v>
      </c>
      <c r="G131" s="160" t="s">
        <v>150</v>
      </c>
      <c r="H131" s="161">
        <v>182</v>
      </c>
      <c r="I131" s="162"/>
      <c r="J131" s="163">
        <f t="shared" si="0"/>
        <v>0</v>
      </c>
      <c r="K131" s="164"/>
      <c r="L131" s="165"/>
      <c r="M131" s="166" t="s">
        <v>1</v>
      </c>
      <c r="N131" s="167" t="s">
        <v>41</v>
      </c>
      <c r="O131" s="55"/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188</v>
      </c>
      <c r="AT131" s="155" t="s">
        <v>154</v>
      </c>
      <c r="AU131" s="155" t="s">
        <v>152</v>
      </c>
      <c r="AY131" s="14" t="s">
        <v>144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152</v>
      </c>
      <c r="BK131" s="156">
        <f t="shared" si="9"/>
        <v>0</v>
      </c>
      <c r="BL131" s="14" t="s">
        <v>170</v>
      </c>
      <c r="BM131" s="155" t="s">
        <v>469</v>
      </c>
    </row>
    <row r="132" spans="1:65" s="2" customFormat="1" ht="24.2" customHeight="1">
      <c r="A132" s="29"/>
      <c r="B132" s="142"/>
      <c r="C132" s="143" t="s">
        <v>145</v>
      </c>
      <c r="D132" s="143" t="s">
        <v>147</v>
      </c>
      <c r="E132" s="144" t="s">
        <v>470</v>
      </c>
      <c r="F132" s="145" t="s">
        <v>471</v>
      </c>
      <c r="G132" s="146" t="s">
        <v>278</v>
      </c>
      <c r="H132" s="147">
        <v>15</v>
      </c>
      <c r="I132" s="148"/>
      <c r="J132" s="149">
        <f t="shared" si="0"/>
        <v>0</v>
      </c>
      <c r="K132" s="150"/>
      <c r="L132" s="30"/>
      <c r="M132" s="151" t="s">
        <v>1</v>
      </c>
      <c r="N132" s="152" t="s">
        <v>41</v>
      </c>
      <c r="O132" s="55"/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147</v>
      </c>
      <c r="AU132" s="155" t="s">
        <v>152</v>
      </c>
      <c r="AY132" s="14" t="s">
        <v>144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4" t="s">
        <v>152</v>
      </c>
      <c r="BK132" s="156">
        <f t="shared" si="9"/>
        <v>0</v>
      </c>
      <c r="BL132" s="14" t="s">
        <v>368</v>
      </c>
      <c r="BM132" s="155" t="s">
        <v>472</v>
      </c>
    </row>
    <row r="133" spans="1:65" s="2" customFormat="1" ht="24.2" customHeight="1">
      <c r="A133" s="29"/>
      <c r="B133" s="142"/>
      <c r="C133" s="157" t="s">
        <v>109</v>
      </c>
      <c r="D133" s="157" t="s">
        <v>154</v>
      </c>
      <c r="E133" s="158" t="s">
        <v>473</v>
      </c>
      <c r="F133" s="159" t="s">
        <v>474</v>
      </c>
      <c r="G133" s="160" t="s">
        <v>150</v>
      </c>
      <c r="H133" s="161">
        <v>15</v>
      </c>
      <c r="I133" s="162"/>
      <c r="J133" s="163">
        <f t="shared" si="0"/>
        <v>0</v>
      </c>
      <c r="K133" s="164"/>
      <c r="L133" s="165"/>
      <c r="M133" s="166" t="s">
        <v>1</v>
      </c>
      <c r="N133" s="167" t="s">
        <v>41</v>
      </c>
      <c r="O133" s="55"/>
      <c r="P133" s="153">
        <f t="shared" si="1"/>
        <v>0</v>
      </c>
      <c r="Q133" s="153">
        <v>5.8799999999999998E-3</v>
      </c>
      <c r="R133" s="153">
        <f t="shared" si="2"/>
        <v>8.8200000000000001E-2</v>
      </c>
      <c r="S133" s="153">
        <v>0</v>
      </c>
      <c r="T133" s="15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175</v>
      </c>
      <c r="AT133" s="155" t="s">
        <v>154</v>
      </c>
      <c r="AU133" s="155" t="s">
        <v>152</v>
      </c>
      <c r="AY133" s="14" t="s">
        <v>144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4" t="s">
        <v>152</v>
      </c>
      <c r="BK133" s="156">
        <f t="shared" si="9"/>
        <v>0</v>
      </c>
      <c r="BL133" s="14" t="s">
        <v>175</v>
      </c>
      <c r="BM133" s="155" t="s">
        <v>475</v>
      </c>
    </row>
    <row r="134" spans="1:65" s="12" customFormat="1" ht="22.9" customHeight="1">
      <c r="B134" s="130"/>
      <c r="D134" s="131" t="s">
        <v>74</v>
      </c>
      <c r="E134" s="140" t="s">
        <v>476</v>
      </c>
      <c r="F134" s="140" t="s">
        <v>477</v>
      </c>
      <c r="I134" s="133"/>
      <c r="J134" s="141">
        <f>BK134</f>
        <v>0</v>
      </c>
      <c r="L134" s="130"/>
      <c r="M134" s="134"/>
      <c r="N134" s="135"/>
      <c r="O134" s="135"/>
      <c r="P134" s="136">
        <f>SUM(P135:P144)</f>
        <v>0</v>
      </c>
      <c r="Q134" s="135"/>
      <c r="R134" s="136">
        <f>SUM(R135:R144)</f>
        <v>0.04</v>
      </c>
      <c r="S134" s="135"/>
      <c r="T134" s="137">
        <f>SUM(T135:T144)</f>
        <v>0</v>
      </c>
      <c r="AR134" s="131" t="s">
        <v>160</v>
      </c>
      <c r="AT134" s="138" t="s">
        <v>74</v>
      </c>
      <c r="AU134" s="138" t="s">
        <v>83</v>
      </c>
      <c r="AY134" s="131" t="s">
        <v>144</v>
      </c>
      <c r="BK134" s="139">
        <f>SUM(BK135:BK144)</f>
        <v>0</v>
      </c>
    </row>
    <row r="135" spans="1:65" s="2" customFormat="1" ht="14.45" customHeight="1">
      <c r="A135" s="29"/>
      <c r="B135" s="142"/>
      <c r="C135" s="157" t="s">
        <v>194</v>
      </c>
      <c r="D135" s="157" t="s">
        <v>154</v>
      </c>
      <c r="E135" s="158" t="s">
        <v>478</v>
      </c>
      <c r="F135" s="159" t="s">
        <v>479</v>
      </c>
      <c r="G135" s="160" t="s">
        <v>462</v>
      </c>
      <c r="H135" s="161">
        <v>20</v>
      </c>
      <c r="I135" s="162"/>
      <c r="J135" s="163">
        <f t="shared" ref="J135:J144" si="10">ROUND(I135*H135,2)</f>
        <v>0</v>
      </c>
      <c r="K135" s="164"/>
      <c r="L135" s="165"/>
      <c r="M135" s="166" t="s">
        <v>1</v>
      </c>
      <c r="N135" s="167" t="s">
        <v>41</v>
      </c>
      <c r="O135" s="55"/>
      <c r="P135" s="153">
        <f t="shared" ref="P135:P144" si="11">O135*H135</f>
        <v>0</v>
      </c>
      <c r="Q135" s="153">
        <v>1E-3</v>
      </c>
      <c r="R135" s="153">
        <f t="shared" ref="R135:R144" si="12">Q135*H135</f>
        <v>0.02</v>
      </c>
      <c r="S135" s="153">
        <v>0</v>
      </c>
      <c r="T135" s="154">
        <f t="shared" ref="T135:T144" si="13"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5" t="s">
        <v>188</v>
      </c>
      <c r="AT135" s="155" t="s">
        <v>154</v>
      </c>
      <c r="AU135" s="155" t="s">
        <v>152</v>
      </c>
      <c r="AY135" s="14" t="s">
        <v>144</v>
      </c>
      <c r="BE135" s="156">
        <f t="shared" ref="BE135:BE144" si="14">IF(N135="základná",J135,0)</f>
        <v>0</v>
      </c>
      <c r="BF135" s="156">
        <f t="shared" ref="BF135:BF144" si="15">IF(N135="znížená",J135,0)</f>
        <v>0</v>
      </c>
      <c r="BG135" s="156">
        <f t="shared" ref="BG135:BG144" si="16">IF(N135="zákl. prenesená",J135,0)</f>
        <v>0</v>
      </c>
      <c r="BH135" s="156">
        <f t="shared" ref="BH135:BH144" si="17">IF(N135="zníž. prenesená",J135,0)</f>
        <v>0</v>
      </c>
      <c r="BI135" s="156">
        <f t="shared" ref="BI135:BI144" si="18">IF(N135="nulová",J135,0)</f>
        <v>0</v>
      </c>
      <c r="BJ135" s="14" t="s">
        <v>152</v>
      </c>
      <c r="BK135" s="156">
        <f t="shared" ref="BK135:BK144" si="19">ROUND(I135*H135,2)</f>
        <v>0</v>
      </c>
      <c r="BL135" s="14" t="s">
        <v>170</v>
      </c>
      <c r="BM135" s="155" t="s">
        <v>480</v>
      </c>
    </row>
    <row r="136" spans="1:65" s="2" customFormat="1" ht="14.45" customHeight="1">
      <c r="A136" s="29"/>
      <c r="B136" s="142"/>
      <c r="C136" s="157" t="s">
        <v>198</v>
      </c>
      <c r="D136" s="157" t="s">
        <v>154</v>
      </c>
      <c r="E136" s="158" t="s">
        <v>481</v>
      </c>
      <c r="F136" s="159" t="s">
        <v>482</v>
      </c>
      <c r="G136" s="160" t="s">
        <v>462</v>
      </c>
      <c r="H136" s="161">
        <v>20</v>
      </c>
      <c r="I136" s="162"/>
      <c r="J136" s="163">
        <f t="shared" si="10"/>
        <v>0</v>
      </c>
      <c r="K136" s="164"/>
      <c r="L136" s="165"/>
      <c r="M136" s="166" t="s">
        <v>1</v>
      </c>
      <c r="N136" s="167" t="s">
        <v>41</v>
      </c>
      <c r="O136" s="55"/>
      <c r="P136" s="153">
        <f t="shared" si="11"/>
        <v>0</v>
      </c>
      <c r="Q136" s="153">
        <v>1E-3</v>
      </c>
      <c r="R136" s="153">
        <f t="shared" si="12"/>
        <v>0.02</v>
      </c>
      <c r="S136" s="153">
        <v>0</v>
      </c>
      <c r="T136" s="154">
        <f t="shared" si="1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5" t="s">
        <v>188</v>
      </c>
      <c r="AT136" s="155" t="s">
        <v>154</v>
      </c>
      <c r="AU136" s="155" t="s">
        <v>152</v>
      </c>
      <c r="AY136" s="14" t="s">
        <v>144</v>
      </c>
      <c r="BE136" s="156">
        <f t="shared" si="14"/>
        <v>0</v>
      </c>
      <c r="BF136" s="156">
        <f t="shared" si="15"/>
        <v>0</v>
      </c>
      <c r="BG136" s="156">
        <f t="shared" si="16"/>
        <v>0</v>
      </c>
      <c r="BH136" s="156">
        <f t="shared" si="17"/>
        <v>0</v>
      </c>
      <c r="BI136" s="156">
        <f t="shared" si="18"/>
        <v>0</v>
      </c>
      <c r="BJ136" s="14" t="s">
        <v>152</v>
      </c>
      <c r="BK136" s="156">
        <f t="shared" si="19"/>
        <v>0</v>
      </c>
      <c r="BL136" s="14" t="s">
        <v>170</v>
      </c>
      <c r="BM136" s="155" t="s">
        <v>483</v>
      </c>
    </row>
    <row r="137" spans="1:65" s="2" customFormat="1" ht="14.45" customHeight="1">
      <c r="A137" s="29"/>
      <c r="B137" s="142"/>
      <c r="C137" s="157" t="s">
        <v>202</v>
      </c>
      <c r="D137" s="157" t="s">
        <v>154</v>
      </c>
      <c r="E137" s="158" t="s">
        <v>484</v>
      </c>
      <c r="F137" s="159" t="s">
        <v>485</v>
      </c>
      <c r="G137" s="160" t="s">
        <v>150</v>
      </c>
      <c r="H137" s="161">
        <v>4</v>
      </c>
      <c r="I137" s="162"/>
      <c r="J137" s="163">
        <f t="shared" si="10"/>
        <v>0</v>
      </c>
      <c r="K137" s="164"/>
      <c r="L137" s="165"/>
      <c r="M137" s="166" t="s">
        <v>1</v>
      </c>
      <c r="N137" s="167" t="s">
        <v>41</v>
      </c>
      <c r="O137" s="55"/>
      <c r="P137" s="153">
        <f t="shared" si="11"/>
        <v>0</v>
      </c>
      <c r="Q137" s="153">
        <v>0</v>
      </c>
      <c r="R137" s="153">
        <f t="shared" si="12"/>
        <v>0</v>
      </c>
      <c r="S137" s="153">
        <v>0</v>
      </c>
      <c r="T137" s="154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5" t="s">
        <v>188</v>
      </c>
      <c r="AT137" s="155" t="s">
        <v>154</v>
      </c>
      <c r="AU137" s="155" t="s">
        <v>152</v>
      </c>
      <c r="AY137" s="14" t="s">
        <v>144</v>
      </c>
      <c r="BE137" s="156">
        <f t="shared" si="14"/>
        <v>0</v>
      </c>
      <c r="BF137" s="156">
        <f t="shared" si="15"/>
        <v>0</v>
      </c>
      <c r="BG137" s="156">
        <f t="shared" si="16"/>
        <v>0</v>
      </c>
      <c r="BH137" s="156">
        <f t="shared" si="17"/>
        <v>0</v>
      </c>
      <c r="BI137" s="156">
        <f t="shared" si="18"/>
        <v>0</v>
      </c>
      <c r="BJ137" s="14" t="s">
        <v>152</v>
      </c>
      <c r="BK137" s="156">
        <f t="shared" si="19"/>
        <v>0</v>
      </c>
      <c r="BL137" s="14" t="s">
        <v>170</v>
      </c>
      <c r="BM137" s="155" t="s">
        <v>486</v>
      </c>
    </row>
    <row r="138" spans="1:65" s="2" customFormat="1" ht="24.2" customHeight="1">
      <c r="A138" s="29"/>
      <c r="B138" s="142"/>
      <c r="C138" s="143" t="s">
        <v>206</v>
      </c>
      <c r="D138" s="143" t="s">
        <v>147</v>
      </c>
      <c r="E138" s="144" t="s">
        <v>487</v>
      </c>
      <c r="F138" s="145" t="s">
        <v>488</v>
      </c>
      <c r="G138" s="146" t="s">
        <v>150</v>
      </c>
      <c r="H138" s="147">
        <v>4</v>
      </c>
      <c r="I138" s="148"/>
      <c r="J138" s="149">
        <f t="shared" si="10"/>
        <v>0</v>
      </c>
      <c r="K138" s="150"/>
      <c r="L138" s="30"/>
      <c r="M138" s="151" t="s">
        <v>1</v>
      </c>
      <c r="N138" s="152" t="s">
        <v>41</v>
      </c>
      <c r="O138" s="55"/>
      <c r="P138" s="153">
        <f t="shared" si="11"/>
        <v>0</v>
      </c>
      <c r="Q138" s="153">
        <v>0</v>
      </c>
      <c r="R138" s="153">
        <f t="shared" si="12"/>
        <v>0</v>
      </c>
      <c r="S138" s="153">
        <v>0</v>
      </c>
      <c r="T138" s="154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5" t="s">
        <v>170</v>
      </c>
      <c r="AT138" s="155" t="s">
        <v>147</v>
      </c>
      <c r="AU138" s="155" t="s">
        <v>152</v>
      </c>
      <c r="AY138" s="14" t="s">
        <v>144</v>
      </c>
      <c r="BE138" s="156">
        <f t="shared" si="14"/>
        <v>0</v>
      </c>
      <c r="BF138" s="156">
        <f t="shared" si="15"/>
        <v>0</v>
      </c>
      <c r="BG138" s="156">
        <f t="shared" si="16"/>
        <v>0</v>
      </c>
      <c r="BH138" s="156">
        <f t="shared" si="17"/>
        <v>0</v>
      </c>
      <c r="BI138" s="156">
        <f t="shared" si="18"/>
        <v>0</v>
      </c>
      <c r="BJ138" s="14" t="s">
        <v>152</v>
      </c>
      <c r="BK138" s="156">
        <f t="shared" si="19"/>
        <v>0</v>
      </c>
      <c r="BL138" s="14" t="s">
        <v>170</v>
      </c>
      <c r="BM138" s="155" t="s">
        <v>489</v>
      </c>
    </row>
    <row r="139" spans="1:65" s="2" customFormat="1" ht="14.45" customHeight="1">
      <c r="A139" s="29"/>
      <c r="B139" s="142"/>
      <c r="C139" s="157" t="s">
        <v>210</v>
      </c>
      <c r="D139" s="157" t="s">
        <v>154</v>
      </c>
      <c r="E139" s="158" t="s">
        <v>490</v>
      </c>
      <c r="F139" s="159" t="s">
        <v>491</v>
      </c>
      <c r="G139" s="160" t="s">
        <v>150</v>
      </c>
      <c r="H139" s="161">
        <v>12</v>
      </c>
      <c r="I139" s="162"/>
      <c r="J139" s="163">
        <f t="shared" si="10"/>
        <v>0</v>
      </c>
      <c r="K139" s="164"/>
      <c r="L139" s="165"/>
      <c r="M139" s="166" t="s">
        <v>1</v>
      </c>
      <c r="N139" s="167" t="s">
        <v>41</v>
      </c>
      <c r="O139" s="55"/>
      <c r="P139" s="153">
        <f t="shared" si="11"/>
        <v>0</v>
      </c>
      <c r="Q139" s="153">
        <v>0</v>
      </c>
      <c r="R139" s="153">
        <f t="shared" si="12"/>
        <v>0</v>
      </c>
      <c r="S139" s="153">
        <v>0</v>
      </c>
      <c r="T139" s="154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5" t="s">
        <v>188</v>
      </c>
      <c r="AT139" s="155" t="s">
        <v>154</v>
      </c>
      <c r="AU139" s="155" t="s">
        <v>152</v>
      </c>
      <c r="AY139" s="14" t="s">
        <v>144</v>
      </c>
      <c r="BE139" s="156">
        <f t="shared" si="14"/>
        <v>0</v>
      </c>
      <c r="BF139" s="156">
        <f t="shared" si="15"/>
        <v>0</v>
      </c>
      <c r="BG139" s="156">
        <f t="shared" si="16"/>
        <v>0</v>
      </c>
      <c r="BH139" s="156">
        <f t="shared" si="17"/>
        <v>0</v>
      </c>
      <c r="BI139" s="156">
        <f t="shared" si="18"/>
        <v>0</v>
      </c>
      <c r="BJ139" s="14" t="s">
        <v>152</v>
      </c>
      <c r="BK139" s="156">
        <f t="shared" si="19"/>
        <v>0</v>
      </c>
      <c r="BL139" s="14" t="s">
        <v>170</v>
      </c>
      <c r="BM139" s="155" t="s">
        <v>492</v>
      </c>
    </row>
    <row r="140" spans="1:65" s="2" customFormat="1" ht="14.45" customHeight="1">
      <c r="A140" s="29"/>
      <c r="B140" s="142"/>
      <c r="C140" s="143" t="s">
        <v>214</v>
      </c>
      <c r="D140" s="143" t="s">
        <v>147</v>
      </c>
      <c r="E140" s="144" t="s">
        <v>493</v>
      </c>
      <c r="F140" s="145" t="s">
        <v>494</v>
      </c>
      <c r="G140" s="146" t="s">
        <v>150</v>
      </c>
      <c r="H140" s="147">
        <v>12</v>
      </c>
      <c r="I140" s="148"/>
      <c r="J140" s="149">
        <f t="shared" si="10"/>
        <v>0</v>
      </c>
      <c r="K140" s="150"/>
      <c r="L140" s="30"/>
      <c r="M140" s="151" t="s">
        <v>1</v>
      </c>
      <c r="N140" s="152" t="s">
        <v>41</v>
      </c>
      <c r="O140" s="55"/>
      <c r="P140" s="153">
        <f t="shared" si="11"/>
        <v>0</v>
      </c>
      <c r="Q140" s="153">
        <v>0</v>
      </c>
      <c r="R140" s="153">
        <f t="shared" si="12"/>
        <v>0</v>
      </c>
      <c r="S140" s="153">
        <v>0</v>
      </c>
      <c r="T140" s="154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5" t="s">
        <v>170</v>
      </c>
      <c r="AT140" s="155" t="s">
        <v>147</v>
      </c>
      <c r="AU140" s="155" t="s">
        <v>152</v>
      </c>
      <c r="AY140" s="14" t="s">
        <v>144</v>
      </c>
      <c r="BE140" s="156">
        <f t="shared" si="14"/>
        <v>0</v>
      </c>
      <c r="BF140" s="156">
        <f t="shared" si="15"/>
        <v>0</v>
      </c>
      <c r="BG140" s="156">
        <f t="shared" si="16"/>
        <v>0</v>
      </c>
      <c r="BH140" s="156">
        <f t="shared" si="17"/>
        <v>0</v>
      </c>
      <c r="BI140" s="156">
        <f t="shared" si="18"/>
        <v>0</v>
      </c>
      <c r="BJ140" s="14" t="s">
        <v>152</v>
      </c>
      <c r="BK140" s="156">
        <f t="shared" si="19"/>
        <v>0</v>
      </c>
      <c r="BL140" s="14" t="s">
        <v>170</v>
      </c>
      <c r="BM140" s="155" t="s">
        <v>495</v>
      </c>
    </row>
    <row r="141" spans="1:65" s="2" customFormat="1" ht="14.45" customHeight="1">
      <c r="A141" s="29"/>
      <c r="B141" s="142"/>
      <c r="C141" s="157" t="s">
        <v>218</v>
      </c>
      <c r="D141" s="157" t="s">
        <v>154</v>
      </c>
      <c r="E141" s="158" t="s">
        <v>496</v>
      </c>
      <c r="F141" s="159" t="s">
        <v>497</v>
      </c>
      <c r="G141" s="160" t="s">
        <v>150</v>
      </c>
      <c r="H141" s="161">
        <v>12</v>
      </c>
      <c r="I141" s="162"/>
      <c r="J141" s="163">
        <f t="shared" si="10"/>
        <v>0</v>
      </c>
      <c r="K141" s="164"/>
      <c r="L141" s="165"/>
      <c r="M141" s="166" t="s">
        <v>1</v>
      </c>
      <c r="N141" s="167" t="s">
        <v>41</v>
      </c>
      <c r="O141" s="55"/>
      <c r="P141" s="153">
        <f t="shared" si="11"/>
        <v>0</v>
      </c>
      <c r="Q141" s="153">
        <v>0</v>
      </c>
      <c r="R141" s="153">
        <f t="shared" si="12"/>
        <v>0</v>
      </c>
      <c r="S141" s="153">
        <v>0</v>
      </c>
      <c r="T141" s="154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5" t="s">
        <v>188</v>
      </c>
      <c r="AT141" s="155" t="s">
        <v>154</v>
      </c>
      <c r="AU141" s="155" t="s">
        <v>152</v>
      </c>
      <c r="AY141" s="14" t="s">
        <v>144</v>
      </c>
      <c r="BE141" s="156">
        <f t="shared" si="14"/>
        <v>0</v>
      </c>
      <c r="BF141" s="156">
        <f t="shared" si="15"/>
        <v>0</v>
      </c>
      <c r="BG141" s="156">
        <f t="shared" si="16"/>
        <v>0</v>
      </c>
      <c r="BH141" s="156">
        <f t="shared" si="17"/>
        <v>0</v>
      </c>
      <c r="BI141" s="156">
        <f t="shared" si="18"/>
        <v>0</v>
      </c>
      <c r="BJ141" s="14" t="s">
        <v>152</v>
      </c>
      <c r="BK141" s="156">
        <f t="shared" si="19"/>
        <v>0</v>
      </c>
      <c r="BL141" s="14" t="s">
        <v>170</v>
      </c>
      <c r="BM141" s="155" t="s">
        <v>498</v>
      </c>
    </row>
    <row r="142" spans="1:65" s="2" customFormat="1" ht="14.45" customHeight="1">
      <c r="A142" s="29"/>
      <c r="B142" s="142"/>
      <c r="C142" s="143" t="s">
        <v>222</v>
      </c>
      <c r="D142" s="143" t="s">
        <v>147</v>
      </c>
      <c r="E142" s="144" t="s">
        <v>499</v>
      </c>
      <c r="F142" s="145" t="s">
        <v>500</v>
      </c>
      <c r="G142" s="146" t="s">
        <v>150</v>
      </c>
      <c r="H142" s="147">
        <v>4</v>
      </c>
      <c r="I142" s="148"/>
      <c r="J142" s="149">
        <f t="shared" si="10"/>
        <v>0</v>
      </c>
      <c r="K142" s="150"/>
      <c r="L142" s="30"/>
      <c r="M142" s="151" t="s">
        <v>1</v>
      </c>
      <c r="N142" s="152" t="s">
        <v>41</v>
      </c>
      <c r="O142" s="55"/>
      <c r="P142" s="153">
        <f t="shared" si="11"/>
        <v>0</v>
      </c>
      <c r="Q142" s="153">
        <v>0</v>
      </c>
      <c r="R142" s="153">
        <f t="shared" si="12"/>
        <v>0</v>
      </c>
      <c r="S142" s="153">
        <v>0</v>
      </c>
      <c r="T142" s="154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5" t="s">
        <v>170</v>
      </c>
      <c r="AT142" s="155" t="s">
        <v>147</v>
      </c>
      <c r="AU142" s="155" t="s">
        <v>152</v>
      </c>
      <c r="AY142" s="14" t="s">
        <v>144</v>
      </c>
      <c r="BE142" s="156">
        <f t="shared" si="14"/>
        <v>0</v>
      </c>
      <c r="BF142" s="156">
        <f t="shared" si="15"/>
        <v>0</v>
      </c>
      <c r="BG142" s="156">
        <f t="shared" si="16"/>
        <v>0</v>
      </c>
      <c r="BH142" s="156">
        <f t="shared" si="17"/>
        <v>0</v>
      </c>
      <c r="BI142" s="156">
        <f t="shared" si="18"/>
        <v>0</v>
      </c>
      <c r="BJ142" s="14" t="s">
        <v>152</v>
      </c>
      <c r="BK142" s="156">
        <f t="shared" si="19"/>
        <v>0</v>
      </c>
      <c r="BL142" s="14" t="s">
        <v>170</v>
      </c>
      <c r="BM142" s="155" t="s">
        <v>501</v>
      </c>
    </row>
    <row r="143" spans="1:65" s="2" customFormat="1" ht="14.45" customHeight="1">
      <c r="A143" s="29"/>
      <c r="B143" s="142"/>
      <c r="C143" s="157" t="s">
        <v>224</v>
      </c>
      <c r="D143" s="157" t="s">
        <v>154</v>
      </c>
      <c r="E143" s="158" t="s">
        <v>502</v>
      </c>
      <c r="F143" s="159" t="s">
        <v>503</v>
      </c>
      <c r="G143" s="160" t="s">
        <v>150</v>
      </c>
      <c r="H143" s="161">
        <v>4</v>
      </c>
      <c r="I143" s="162"/>
      <c r="J143" s="163">
        <f t="shared" si="10"/>
        <v>0</v>
      </c>
      <c r="K143" s="164"/>
      <c r="L143" s="165"/>
      <c r="M143" s="166" t="s">
        <v>1</v>
      </c>
      <c r="N143" s="167" t="s">
        <v>41</v>
      </c>
      <c r="O143" s="55"/>
      <c r="P143" s="153">
        <f t="shared" si="11"/>
        <v>0</v>
      </c>
      <c r="Q143" s="153">
        <v>0</v>
      </c>
      <c r="R143" s="153">
        <f t="shared" si="12"/>
        <v>0</v>
      </c>
      <c r="S143" s="153">
        <v>0</v>
      </c>
      <c r="T143" s="154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5" t="s">
        <v>188</v>
      </c>
      <c r="AT143" s="155" t="s">
        <v>154</v>
      </c>
      <c r="AU143" s="155" t="s">
        <v>152</v>
      </c>
      <c r="AY143" s="14" t="s">
        <v>144</v>
      </c>
      <c r="BE143" s="156">
        <f t="shared" si="14"/>
        <v>0</v>
      </c>
      <c r="BF143" s="156">
        <f t="shared" si="15"/>
        <v>0</v>
      </c>
      <c r="BG143" s="156">
        <f t="shared" si="16"/>
        <v>0</v>
      </c>
      <c r="BH143" s="156">
        <f t="shared" si="17"/>
        <v>0</v>
      </c>
      <c r="BI143" s="156">
        <f t="shared" si="18"/>
        <v>0</v>
      </c>
      <c r="BJ143" s="14" t="s">
        <v>152</v>
      </c>
      <c r="BK143" s="156">
        <f t="shared" si="19"/>
        <v>0</v>
      </c>
      <c r="BL143" s="14" t="s">
        <v>170</v>
      </c>
      <c r="BM143" s="155" t="s">
        <v>504</v>
      </c>
    </row>
    <row r="144" spans="1:65" s="2" customFormat="1" ht="14.45" customHeight="1">
      <c r="A144" s="29"/>
      <c r="B144" s="142"/>
      <c r="C144" s="143" t="s">
        <v>7</v>
      </c>
      <c r="D144" s="143" t="s">
        <v>147</v>
      </c>
      <c r="E144" s="144" t="s">
        <v>505</v>
      </c>
      <c r="F144" s="145" t="s">
        <v>506</v>
      </c>
      <c r="G144" s="146" t="s">
        <v>373</v>
      </c>
      <c r="H144" s="147"/>
      <c r="I144" s="148"/>
      <c r="J144" s="149">
        <f t="shared" si="10"/>
        <v>0</v>
      </c>
      <c r="K144" s="150"/>
      <c r="L144" s="30"/>
      <c r="M144" s="151" t="s">
        <v>1</v>
      </c>
      <c r="N144" s="152" t="s">
        <v>41</v>
      </c>
      <c r="O144" s="55"/>
      <c r="P144" s="153">
        <f t="shared" si="11"/>
        <v>0</v>
      </c>
      <c r="Q144" s="153">
        <v>0</v>
      </c>
      <c r="R144" s="153">
        <f t="shared" si="12"/>
        <v>0</v>
      </c>
      <c r="S144" s="153">
        <v>0</v>
      </c>
      <c r="T144" s="15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5" t="s">
        <v>170</v>
      </c>
      <c r="AT144" s="155" t="s">
        <v>147</v>
      </c>
      <c r="AU144" s="155" t="s">
        <v>152</v>
      </c>
      <c r="AY144" s="14" t="s">
        <v>144</v>
      </c>
      <c r="BE144" s="156">
        <f t="shared" si="14"/>
        <v>0</v>
      </c>
      <c r="BF144" s="156">
        <f t="shared" si="15"/>
        <v>0</v>
      </c>
      <c r="BG144" s="156">
        <f t="shared" si="16"/>
        <v>0</v>
      </c>
      <c r="BH144" s="156">
        <f t="shared" si="17"/>
        <v>0</v>
      </c>
      <c r="BI144" s="156">
        <f t="shared" si="18"/>
        <v>0</v>
      </c>
      <c r="BJ144" s="14" t="s">
        <v>152</v>
      </c>
      <c r="BK144" s="156">
        <f t="shared" si="19"/>
        <v>0</v>
      </c>
      <c r="BL144" s="14" t="s">
        <v>170</v>
      </c>
      <c r="BM144" s="155" t="s">
        <v>507</v>
      </c>
    </row>
    <row r="145" spans="1:65" s="12" customFormat="1" ht="22.9" customHeight="1">
      <c r="B145" s="130"/>
      <c r="D145" s="131" t="s">
        <v>74</v>
      </c>
      <c r="E145" s="140" t="s">
        <v>433</v>
      </c>
      <c r="F145" s="140" t="s">
        <v>434</v>
      </c>
      <c r="I145" s="133"/>
      <c r="J145" s="141">
        <f>BK145</f>
        <v>0</v>
      </c>
      <c r="L145" s="130"/>
      <c r="M145" s="134"/>
      <c r="N145" s="135"/>
      <c r="O145" s="135"/>
      <c r="P145" s="136">
        <f>SUM(P146:P147)</f>
        <v>0</v>
      </c>
      <c r="Q145" s="135"/>
      <c r="R145" s="136">
        <f>SUM(R146:R147)</f>
        <v>0</v>
      </c>
      <c r="S145" s="135"/>
      <c r="T145" s="137">
        <f>SUM(T146:T147)</f>
        <v>0</v>
      </c>
      <c r="AR145" s="131" t="s">
        <v>151</v>
      </c>
      <c r="AT145" s="138" t="s">
        <v>74</v>
      </c>
      <c r="AU145" s="138" t="s">
        <v>83</v>
      </c>
      <c r="AY145" s="131" t="s">
        <v>144</v>
      </c>
      <c r="BK145" s="139">
        <f>SUM(BK146:BK147)</f>
        <v>0</v>
      </c>
    </row>
    <row r="146" spans="1:65" s="2" customFormat="1" ht="37.9" customHeight="1">
      <c r="A146" s="29"/>
      <c r="B146" s="142"/>
      <c r="C146" s="143" t="s">
        <v>229</v>
      </c>
      <c r="D146" s="143" t="s">
        <v>147</v>
      </c>
      <c r="E146" s="144" t="s">
        <v>163</v>
      </c>
      <c r="F146" s="145" t="s">
        <v>164</v>
      </c>
      <c r="G146" s="146" t="s">
        <v>165</v>
      </c>
      <c r="H146" s="147">
        <v>1</v>
      </c>
      <c r="I146" s="148"/>
      <c r="J146" s="149">
        <f>ROUND(I146*H146,2)</f>
        <v>0</v>
      </c>
      <c r="K146" s="150"/>
      <c r="L146" s="30"/>
      <c r="M146" s="151" t="s">
        <v>1</v>
      </c>
      <c r="N146" s="152" t="s">
        <v>41</v>
      </c>
      <c r="O146" s="55"/>
      <c r="P146" s="153">
        <f>O146*H146</f>
        <v>0</v>
      </c>
      <c r="Q146" s="153">
        <v>0</v>
      </c>
      <c r="R146" s="153">
        <f>Q146*H146</f>
        <v>0</v>
      </c>
      <c r="S146" s="153">
        <v>0</v>
      </c>
      <c r="T146" s="15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5" t="s">
        <v>170</v>
      </c>
      <c r="AT146" s="155" t="s">
        <v>147</v>
      </c>
      <c r="AU146" s="155" t="s">
        <v>152</v>
      </c>
      <c r="AY146" s="14" t="s">
        <v>144</v>
      </c>
      <c r="BE146" s="156">
        <f>IF(N146="základná",J146,0)</f>
        <v>0</v>
      </c>
      <c r="BF146" s="156">
        <f>IF(N146="znížená",J146,0)</f>
        <v>0</v>
      </c>
      <c r="BG146" s="156">
        <f>IF(N146="zákl. prenesená",J146,0)</f>
        <v>0</v>
      </c>
      <c r="BH146" s="156">
        <f>IF(N146="zníž. prenesená",J146,0)</f>
        <v>0</v>
      </c>
      <c r="BI146" s="156">
        <f>IF(N146="nulová",J146,0)</f>
        <v>0</v>
      </c>
      <c r="BJ146" s="14" t="s">
        <v>152</v>
      </c>
      <c r="BK146" s="156">
        <f>ROUND(I146*H146,2)</f>
        <v>0</v>
      </c>
      <c r="BL146" s="14" t="s">
        <v>170</v>
      </c>
      <c r="BM146" s="155" t="s">
        <v>508</v>
      </c>
    </row>
    <row r="147" spans="1:65" s="2" customFormat="1" ht="37.9" customHeight="1">
      <c r="A147" s="29"/>
      <c r="B147" s="142"/>
      <c r="C147" s="143" t="s">
        <v>231</v>
      </c>
      <c r="D147" s="143" t="s">
        <v>147</v>
      </c>
      <c r="E147" s="144" t="s">
        <v>365</v>
      </c>
      <c r="F147" s="145" t="s">
        <v>366</v>
      </c>
      <c r="G147" s="146" t="s">
        <v>367</v>
      </c>
      <c r="H147" s="147">
        <v>1</v>
      </c>
      <c r="I147" s="148"/>
      <c r="J147" s="149">
        <f>ROUND(I147*H147,2)</f>
        <v>0</v>
      </c>
      <c r="K147" s="150"/>
      <c r="L147" s="30"/>
      <c r="M147" s="151" t="s">
        <v>1</v>
      </c>
      <c r="N147" s="152" t="s">
        <v>41</v>
      </c>
      <c r="O147" s="55"/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5" t="s">
        <v>170</v>
      </c>
      <c r="AT147" s="155" t="s">
        <v>147</v>
      </c>
      <c r="AU147" s="155" t="s">
        <v>152</v>
      </c>
      <c r="AY147" s="14" t="s">
        <v>144</v>
      </c>
      <c r="BE147" s="156">
        <f>IF(N147="základná",J147,0)</f>
        <v>0</v>
      </c>
      <c r="BF147" s="156">
        <f>IF(N147="znížená",J147,0)</f>
        <v>0</v>
      </c>
      <c r="BG147" s="156">
        <f>IF(N147="zákl. prenesená",J147,0)</f>
        <v>0</v>
      </c>
      <c r="BH147" s="156">
        <f>IF(N147="zníž. prenesená",J147,0)</f>
        <v>0</v>
      </c>
      <c r="BI147" s="156">
        <f>IF(N147="nulová",J147,0)</f>
        <v>0</v>
      </c>
      <c r="BJ147" s="14" t="s">
        <v>152</v>
      </c>
      <c r="BK147" s="156">
        <f>ROUND(I147*H147,2)</f>
        <v>0</v>
      </c>
      <c r="BL147" s="14" t="s">
        <v>170</v>
      </c>
      <c r="BM147" s="155" t="s">
        <v>509</v>
      </c>
    </row>
    <row r="148" spans="1:65" s="2" customFormat="1" ht="49.9" customHeight="1">
      <c r="A148" s="29"/>
      <c r="B148" s="30"/>
      <c r="C148" s="29"/>
      <c r="D148" s="29"/>
      <c r="E148" s="132" t="s">
        <v>440</v>
      </c>
      <c r="F148" s="132" t="s">
        <v>441</v>
      </c>
      <c r="G148" s="29"/>
      <c r="H148" s="29"/>
      <c r="I148" s="29"/>
      <c r="J148" s="118">
        <f t="shared" ref="J148:J158" si="20">BK148</f>
        <v>0</v>
      </c>
      <c r="K148" s="29"/>
      <c r="L148" s="30"/>
      <c r="M148" s="168"/>
      <c r="N148" s="169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74</v>
      </c>
      <c r="AU148" s="14" t="s">
        <v>75</v>
      </c>
      <c r="AY148" s="14" t="s">
        <v>442</v>
      </c>
      <c r="BK148" s="156">
        <f>SUM(BK149:BK158)</f>
        <v>0</v>
      </c>
    </row>
    <row r="149" spans="1:65" s="2" customFormat="1" ht="16.350000000000001" customHeight="1">
      <c r="A149" s="29"/>
      <c r="B149" s="30"/>
      <c r="C149" s="170" t="s">
        <v>1</v>
      </c>
      <c r="D149" s="170" t="s">
        <v>147</v>
      </c>
      <c r="E149" s="171" t="s">
        <v>1</v>
      </c>
      <c r="F149" s="172" t="s">
        <v>1</v>
      </c>
      <c r="G149" s="173" t="s">
        <v>1</v>
      </c>
      <c r="H149" s="174"/>
      <c r="I149" s="175"/>
      <c r="J149" s="176">
        <f t="shared" si="20"/>
        <v>0</v>
      </c>
      <c r="K149" s="177"/>
      <c r="L149" s="30"/>
      <c r="M149" s="178" t="s">
        <v>1</v>
      </c>
      <c r="N149" s="179" t="s">
        <v>41</v>
      </c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442</v>
      </c>
      <c r="AU149" s="14" t="s">
        <v>83</v>
      </c>
      <c r="AY149" s="14" t="s">
        <v>442</v>
      </c>
      <c r="BE149" s="156">
        <f t="shared" ref="BE149:BE158" si="21">IF(N149="základná",J149,0)</f>
        <v>0</v>
      </c>
      <c r="BF149" s="156">
        <f t="shared" ref="BF149:BF158" si="22">IF(N149="znížená",J149,0)</f>
        <v>0</v>
      </c>
      <c r="BG149" s="156">
        <f t="shared" ref="BG149:BG158" si="23">IF(N149="zákl. prenesená",J149,0)</f>
        <v>0</v>
      </c>
      <c r="BH149" s="156">
        <f t="shared" ref="BH149:BH158" si="24">IF(N149="zníž. prenesená",J149,0)</f>
        <v>0</v>
      </c>
      <c r="BI149" s="156">
        <f t="shared" ref="BI149:BI158" si="25">IF(N149="nulová",J149,0)</f>
        <v>0</v>
      </c>
      <c r="BJ149" s="14" t="s">
        <v>152</v>
      </c>
      <c r="BK149" s="156">
        <f t="shared" ref="BK149:BK158" si="26">I149*H149</f>
        <v>0</v>
      </c>
    </row>
    <row r="150" spans="1:65" s="2" customFormat="1" ht="16.350000000000001" customHeight="1">
      <c r="A150" s="29"/>
      <c r="B150" s="30"/>
      <c r="C150" s="170" t="s">
        <v>1</v>
      </c>
      <c r="D150" s="170" t="s">
        <v>147</v>
      </c>
      <c r="E150" s="171" t="s">
        <v>1</v>
      </c>
      <c r="F150" s="172" t="s">
        <v>1</v>
      </c>
      <c r="G150" s="173" t="s">
        <v>1</v>
      </c>
      <c r="H150" s="174"/>
      <c r="I150" s="175"/>
      <c r="J150" s="176">
        <f t="shared" si="20"/>
        <v>0</v>
      </c>
      <c r="K150" s="177"/>
      <c r="L150" s="30"/>
      <c r="M150" s="178" t="s">
        <v>1</v>
      </c>
      <c r="N150" s="179" t="s">
        <v>41</v>
      </c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442</v>
      </c>
      <c r="AU150" s="14" t="s">
        <v>83</v>
      </c>
      <c r="AY150" s="14" t="s">
        <v>442</v>
      </c>
      <c r="BE150" s="156">
        <f t="shared" si="21"/>
        <v>0</v>
      </c>
      <c r="BF150" s="156">
        <f t="shared" si="22"/>
        <v>0</v>
      </c>
      <c r="BG150" s="156">
        <f t="shared" si="23"/>
        <v>0</v>
      </c>
      <c r="BH150" s="156">
        <f t="shared" si="24"/>
        <v>0</v>
      </c>
      <c r="BI150" s="156">
        <f t="shared" si="25"/>
        <v>0</v>
      </c>
      <c r="BJ150" s="14" t="s">
        <v>152</v>
      </c>
      <c r="BK150" s="156">
        <f t="shared" si="26"/>
        <v>0</v>
      </c>
    </row>
    <row r="151" spans="1:65" s="2" customFormat="1" ht="16.350000000000001" customHeight="1">
      <c r="A151" s="29"/>
      <c r="B151" s="30"/>
      <c r="C151" s="170" t="s">
        <v>1</v>
      </c>
      <c r="D151" s="170" t="s">
        <v>147</v>
      </c>
      <c r="E151" s="171" t="s">
        <v>1</v>
      </c>
      <c r="F151" s="172" t="s">
        <v>1</v>
      </c>
      <c r="G151" s="173" t="s">
        <v>1</v>
      </c>
      <c r="H151" s="174"/>
      <c r="I151" s="175"/>
      <c r="J151" s="176">
        <f t="shared" si="20"/>
        <v>0</v>
      </c>
      <c r="K151" s="177"/>
      <c r="L151" s="30"/>
      <c r="M151" s="178" t="s">
        <v>1</v>
      </c>
      <c r="N151" s="179" t="s">
        <v>41</v>
      </c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442</v>
      </c>
      <c r="AU151" s="14" t="s">
        <v>83</v>
      </c>
      <c r="AY151" s="14" t="s">
        <v>442</v>
      </c>
      <c r="BE151" s="156">
        <f t="shared" si="21"/>
        <v>0</v>
      </c>
      <c r="BF151" s="156">
        <f t="shared" si="22"/>
        <v>0</v>
      </c>
      <c r="BG151" s="156">
        <f t="shared" si="23"/>
        <v>0</v>
      </c>
      <c r="BH151" s="156">
        <f t="shared" si="24"/>
        <v>0</v>
      </c>
      <c r="BI151" s="156">
        <f t="shared" si="25"/>
        <v>0</v>
      </c>
      <c r="BJ151" s="14" t="s">
        <v>152</v>
      </c>
      <c r="BK151" s="156">
        <f t="shared" si="26"/>
        <v>0</v>
      </c>
    </row>
    <row r="152" spans="1:65" s="2" customFormat="1" ht="16.350000000000001" customHeight="1">
      <c r="A152" s="29"/>
      <c r="B152" s="30"/>
      <c r="C152" s="170" t="s">
        <v>1</v>
      </c>
      <c r="D152" s="170" t="s">
        <v>147</v>
      </c>
      <c r="E152" s="171" t="s">
        <v>1</v>
      </c>
      <c r="F152" s="172" t="s">
        <v>1</v>
      </c>
      <c r="G152" s="173" t="s">
        <v>1</v>
      </c>
      <c r="H152" s="174"/>
      <c r="I152" s="175"/>
      <c r="J152" s="176">
        <f t="shared" si="20"/>
        <v>0</v>
      </c>
      <c r="K152" s="177"/>
      <c r="L152" s="30"/>
      <c r="M152" s="178" t="s">
        <v>1</v>
      </c>
      <c r="N152" s="179" t="s">
        <v>41</v>
      </c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442</v>
      </c>
      <c r="AU152" s="14" t="s">
        <v>83</v>
      </c>
      <c r="AY152" s="14" t="s">
        <v>442</v>
      </c>
      <c r="BE152" s="156">
        <f t="shared" si="21"/>
        <v>0</v>
      </c>
      <c r="BF152" s="156">
        <f t="shared" si="22"/>
        <v>0</v>
      </c>
      <c r="BG152" s="156">
        <f t="shared" si="23"/>
        <v>0</v>
      </c>
      <c r="BH152" s="156">
        <f t="shared" si="24"/>
        <v>0</v>
      </c>
      <c r="BI152" s="156">
        <f t="shared" si="25"/>
        <v>0</v>
      </c>
      <c r="BJ152" s="14" t="s">
        <v>152</v>
      </c>
      <c r="BK152" s="156">
        <f t="shared" si="26"/>
        <v>0</v>
      </c>
    </row>
    <row r="153" spans="1:65" s="2" customFormat="1" ht="16.350000000000001" customHeight="1">
      <c r="A153" s="29"/>
      <c r="B153" s="30"/>
      <c r="C153" s="170" t="s">
        <v>1</v>
      </c>
      <c r="D153" s="170" t="s">
        <v>147</v>
      </c>
      <c r="E153" s="171" t="s">
        <v>1</v>
      </c>
      <c r="F153" s="172" t="s">
        <v>1</v>
      </c>
      <c r="G153" s="173" t="s">
        <v>1</v>
      </c>
      <c r="H153" s="174"/>
      <c r="I153" s="175"/>
      <c r="J153" s="176">
        <f t="shared" si="20"/>
        <v>0</v>
      </c>
      <c r="K153" s="177"/>
      <c r="L153" s="30"/>
      <c r="M153" s="178" t="s">
        <v>1</v>
      </c>
      <c r="N153" s="179" t="s">
        <v>41</v>
      </c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442</v>
      </c>
      <c r="AU153" s="14" t="s">
        <v>83</v>
      </c>
      <c r="AY153" s="14" t="s">
        <v>442</v>
      </c>
      <c r="BE153" s="156">
        <f t="shared" si="21"/>
        <v>0</v>
      </c>
      <c r="BF153" s="156">
        <f t="shared" si="22"/>
        <v>0</v>
      </c>
      <c r="BG153" s="156">
        <f t="shared" si="23"/>
        <v>0</v>
      </c>
      <c r="BH153" s="156">
        <f t="shared" si="24"/>
        <v>0</v>
      </c>
      <c r="BI153" s="156">
        <f t="shared" si="25"/>
        <v>0</v>
      </c>
      <c r="BJ153" s="14" t="s">
        <v>152</v>
      </c>
      <c r="BK153" s="156">
        <f t="shared" si="26"/>
        <v>0</v>
      </c>
    </row>
    <row r="154" spans="1:65" s="2" customFormat="1" ht="16.350000000000001" customHeight="1">
      <c r="A154" s="29"/>
      <c r="B154" s="30"/>
      <c r="C154" s="170" t="s">
        <v>1</v>
      </c>
      <c r="D154" s="170" t="s">
        <v>147</v>
      </c>
      <c r="E154" s="171" t="s">
        <v>1</v>
      </c>
      <c r="F154" s="172" t="s">
        <v>1</v>
      </c>
      <c r="G154" s="173" t="s">
        <v>1</v>
      </c>
      <c r="H154" s="174"/>
      <c r="I154" s="175"/>
      <c r="J154" s="176">
        <f t="shared" si="20"/>
        <v>0</v>
      </c>
      <c r="K154" s="177"/>
      <c r="L154" s="30"/>
      <c r="M154" s="178" t="s">
        <v>1</v>
      </c>
      <c r="N154" s="179" t="s">
        <v>41</v>
      </c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442</v>
      </c>
      <c r="AU154" s="14" t="s">
        <v>83</v>
      </c>
      <c r="AY154" s="14" t="s">
        <v>442</v>
      </c>
      <c r="BE154" s="156">
        <f t="shared" si="21"/>
        <v>0</v>
      </c>
      <c r="BF154" s="156">
        <f t="shared" si="22"/>
        <v>0</v>
      </c>
      <c r="BG154" s="156">
        <f t="shared" si="23"/>
        <v>0</v>
      </c>
      <c r="BH154" s="156">
        <f t="shared" si="24"/>
        <v>0</v>
      </c>
      <c r="BI154" s="156">
        <f t="shared" si="25"/>
        <v>0</v>
      </c>
      <c r="BJ154" s="14" t="s">
        <v>152</v>
      </c>
      <c r="BK154" s="156">
        <f t="shared" si="26"/>
        <v>0</v>
      </c>
    </row>
    <row r="155" spans="1:65" s="2" customFormat="1" ht="16.350000000000001" customHeight="1">
      <c r="A155" s="29"/>
      <c r="B155" s="30"/>
      <c r="C155" s="170" t="s">
        <v>1</v>
      </c>
      <c r="D155" s="170" t="s">
        <v>147</v>
      </c>
      <c r="E155" s="171" t="s">
        <v>1</v>
      </c>
      <c r="F155" s="172" t="s">
        <v>1</v>
      </c>
      <c r="G155" s="173" t="s">
        <v>1</v>
      </c>
      <c r="H155" s="174"/>
      <c r="I155" s="175"/>
      <c r="J155" s="176">
        <f t="shared" si="20"/>
        <v>0</v>
      </c>
      <c r="K155" s="177"/>
      <c r="L155" s="30"/>
      <c r="M155" s="178" t="s">
        <v>1</v>
      </c>
      <c r="N155" s="179" t="s">
        <v>41</v>
      </c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442</v>
      </c>
      <c r="AU155" s="14" t="s">
        <v>83</v>
      </c>
      <c r="AY155" s="14" t="s">
        <v>442</v>
      </c>
      <c r="BE155" s="156">
        <f t="shared" si="21"/>
        <v>0</v>
      </c>
      <c r="BF155" s="156">
        <f t="shared" si="22"/>
        <v>0</v>
      </c>
      <c r="BG155" s="156">
        <f t="shared" si="23"/>
        <v>0</v>
      </c>
      <c r="BH155" s="156">
        <f t="shared" si="24"/>
        <v>0</v>
      </c>
      <c r="BI155" s="156">
        <f t="shared" si="25"/>
        <v>0</v>
      </c>
      <c r="BJ155" s="14" t="s">
        <v>152</v>
      </c>
      <c r="BK155" s="156">
        <f t="shared" si="26"/>
        <v>0</v>
      </c>
    </row>
    <row r="156" spans="1:65" s="2" customFormat="1" ht="16.350000000000001" customHeight="1">
      <c r="A156" s="29"/>
      <c r="B156" s="30"/>
      <c r="C156" s="170" t="s">
        <v>1</v>
      </c>
      <c r="D156" s="170" t="s">
        <v>147</v>
      </c>
      <c r="E156" s="171" t="s">
        <v>1</v>
      </c>
      <c r="F156" s="172" t="s">
        <v>1</v>
      </c>
      <c r="G156" s="173" t="s">
        <v>1</v>
      </c>
      <c r="H156" s="174"/>
      <c r="I156" s="175"/>
      <c r="J156" s="176">
        <f t="shared" si="20"/>
        <v>0</v>
      </c>
      <c r="K156" s="177"/>
      <c r="L156" s="30"/>
      <c r="M156" s="178" t="s">
        <v>1</v>
      </c>
      <c r="N156" s="179" t="s">
        <v>41</v>
      </c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442</v>
      </c>
      <c r="AU156" s="14" t="s">
        <v>83</v>
      </c>
      <c r="AY156" s="14" t="s">
        <v>442</v>
      </c>
      <c r="BE156" s="156">
        <f t="shared" si="21"/>
        <v>0</v>
      </c>
      <c r="BF156" s="156">
        <f t="shared" si="22"/>
        <v>0</v>
      </c>
      <c r="BG156" s="156">
        <f t="shared" si="23"/>
        <v>0</v>
      </c>
      <c r="BH156" s="156">
        <f t="shared" si="24"/>
        <v>0</v>
      </c>
      <c r="BI156" s="156">
        <f t="shared" si="25"/>
        <v>0</v>
      </c>
      <c r="BJ156" s="14" t="s">
        <v>152</v>
      </c>
      <c r="BK156" s="156">
        <f t="shared" si="26"/>
        <v>0</v>
      </c>
    </row>
    <row r="157" spans="1:65" s="2" customFormat="1" ht="16.350000000000001" customHeight="1">
      <c r="A157" s="29"/>
      <c r="B157" s="30"/>
      <c r="C157" s="170" t="s">
        <v>1</v>
      </c>
      <c r="D157" s="170" t="s">
        <v>147</v>
      </c>
      <c r="E157" s="171" t="s">
        <v>1</v>
      </c>
      <c r="F157" s="172" t="s">
        <v>1</v>
      </c>
      <c r="G157" s="173" t="s">
        <v>1</v>
      </c>
      <c r="H157" s="174"/>
      <c r="I157" s="175"/>
      <c r="J157" s="176">
        <f t="shared" si="20"/>
        <v>0</v>
      </c>
      <c r="K157" s="177"/>
      <c r="L157" s="30"/>
      <c r="M157" s="178" t="s">
        <v>1</v>
      </c>
      <c r="N157" s="179" t="s">
        <v>41</v>
      </c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442</v>
      </c>
      <c r="AU157" s="14" t="s">
        <v>83</v>
      </c>
      <c r="AY157" s="14" t="s">
        <v>442</v>
      </c>
      <c r="BE157" s="156">
        <f t="shared" si="21"/>
        <v>0</v>
      </c>
      <c r="BF157" s="156">
        <f t="shared" si="22"/>
        <v>0</v>
      </c>
      <c r="BG157" s="156">
        <f t="shared" si="23"/>
        <v>0</v>
      </c>
      <c r="BH157" s="156">
        <f t="shared" si="24"/>
        <v>0</v>
      </c>
      <c r="BI157" s="156">
        <f t="shared" si="25"/>
        <v>0</v>
      </c>
      <c r="BJ157" s="14" t="s">
        <v>152</v>
      </c>
      <c r="BK157" s="156">
        <f t="shared" si="26"/>
        <v>0</v>
      </c>
    </row>
    <row r="158" spans="1:65" s="2" customFormat="1" ht="16.350000000000001" customHeight="1">
      <c r="A158" s="29"/>
      <c r="B158" s="30"/>
      <c r="C158" s="170" t="s">
        <v>1</v>
      </c>
      <c r="D158" s="170" t="s">
        <v>147</v>
      </c>
      <c r="E158" s="171" t="s">
        <v>1</v>
      </c>
      <c r="F158" s="172" t="s">
        <v>1</v>
      </c>
      <c r="G158" s="173" t="s">
        <v>1</v>
      </c>
      <c r="H158" s="174"/>
      <c r="I158" s="175"/>
      <c r="J158" s="176">
        <f t="shared" si="20"/>
        <v>0</v>
      </c>
      <c r="K158" s="177"/>
      <c r="L158" s="30"/>
      <c r="M158" s="178" t="s">
        <v>1</v>
      </c>
      <c r="N158" s="179" t="s">
        <v>41</v>
      </c>
      <c r="O158" s="180"/>
      <c r="P158" s="180"/>
      <c r="Q158" s="180"/>
      <c r="R158" s="180"/>
      <c r="S158" s="180"/>
      <c r="T158" s="181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442</v>
      </c>
      <c r="AU158" s="14" t="s">
        <v>83</v>
      </c>
      <c r="AY158" s="14" t="s">
        <v>442</v>
      </c>
      <c r="BE158" s="156">
        <f t="shared" si="21"/>
        <v>0</v>
      </c>
      <c r="BF158" s="156">
        <f t="shared" si="22"/>
        <v>0</v>
      </c>
      <c r="BG158" s="156">
        <f t="shared" si="23"/>
        <v>0</v>
      </c>
      <c r="BH158" s="156">
        <f t="shared" si="24"/>
        <v>0</v>
      </c>
      <c r="BI158" s="156">
        <f t="shared" si="25"/>
        <v>0</v>
      </c>
      <c r="BJ158" s="14" t="s">
        <v>152</v>
      </c>
      <c r="BK158" s="156">
        <f t="shared" si="26"/>
        <v>0</v>
      </c>
    </row>
    <row r="159" spans="1:65" s="2" customFormat="1" ht="6.95" customHeight="1">
      <c r="A159" s="29"/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0"/>
      <c r="M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</sheetData>
  <autoFilter ref="C120:K158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49:D159" xr:uid="{00000000-0002-0000-0200-000000000000}">
      <formula1>"K, M"</formula1>
    </dataValidation>
    <dataValidation type="list" allowBlank="1" showInputMessage="1" showErrorMessage="1" error="Povolené sú hodnoty základná, znížená, nulová." sqref="N149:N159" xr:uid="{00000000-0002-0000-02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5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90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510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ROUND((ROUND((SUM(BE121:BE143)),  2) + SUM(BE145:BE154)), 2)</f>
        <v>0</v>
      </c>
      <c r="G33" s="29"/>
      <c r="H33" s="29"/>
      <c r="I33" s="97">
        <v>0.2</v>
      </c>
      <c r="J33" s="96">
        <f>ROUND((ROUND(((SUM(BE121:BE143))*I33),  2) + (SUM(BE145:BE154)*I33)),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ROUND((ROUND((SUM(BF121:BF143)),  2) + SUM(BF145:BF154)), 2)</f>
        <v>0</v>
      </c>
      <c r="G34" s="29"/>
      <c r="H34" s="29"/>
      <c r="I34" s="97">
        <v>0.2</v>
      </c>
      <c r="J34" s="96">
        <f>ROUND((ROUND(((SUM(BF121:BF143))*I34),  2) + (SUM(BF145:BF154)*I34)),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ROUND((ROUND((SUM(BG121:BG143)),  2) + SUM(BG145:BG154)),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ROUND((ROUND((SUM(BH121:BH143)),  2) + SUM(BH145:BH154)),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ROUND((ROUND((SUM(BI121:BI143)),  2) + SUM(BI145:BI154)),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03 - RH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J123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J144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03 - RH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P122+P126+P144</f>
        <v>0</v>
      </c>
      <c r="Q121" s="63"/>
      <c r="R121" s="127">
        <f>R122+R126+R144</f>
        <v>0</v>
      </c>
      <c r="S121" s="63"/>
      <c r="T121" s="128">
        <f>T122+T126+T144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BK122+BK126+BK144</f>
        <v>0</v>
      </c>
    </row>
    <row r="122" spans="1:65" s="12" customFormat="1" ht="25.9" customHeight="1">
      <c r="B122" s="130"/>
      <c r="D122" s="131" t="s">
        <v>74</v>
      </c>
      <c r="E122" s="132" t="s">
        <v>154</v>
      </c>
      <c r="F122" s="132" t="s">
        <v>159</v>
      </c>
      <c r="I122" s="133"/>
      <c r="J122" s="118">
        <f>BK122</f>
        <v>0</v>
      </c>
      <c r="L122" s="130"/>
      <c r="M122" s="134"/>
      <c r="N122" s="135"/>
      <c r="O122" s="135"/>
      <c r="P122" s="136">
        <f>P123</f>
        <v>0</v>
      </c>
      <c r="Q122" s="135"/>
      <c r="R122" s="136">
        <f>R123</f>
        <v>0</v>
      </c>
      <c r="S122" s="135"/>
      <c r="T122" s="137">
        <f>T123</f>
        <v>0</v>
      </c>
      <c r="AR122" s="131" t="s">
        <v>160</v>
      </c>
      <c r="AT122" s="138" t="s">
        <v>74</v>
      </c>
      <c r="AU122" s="138" t="s">
        <v>75</v>
      </c>
      <c r="AY122" s="131" t="s">
        <v>144</v>
      </c>
      <c r="BK122" s="139">
        <f>BK123</f>
        <v>0</v>
      </c>
    </row>
    <row r="123" spans="1:65" s="12" customFormat="1" ht="22.9" customHeight="1">
      <c r="B123" s="130"/>
      <c r="D123" s="131" t="s">
        <v>74</v>
      </c>
      <c r="E123" s="140" t="s">
        <v>514</v>
      </c>
      <c r="F123" s="140" t="s">
        <v>515</v>
      </c>
      <c r="I123" s="133"/>
      <c r="J123" s="141">
        <f>BK123</f>
        <v>0</v>
      </c>
      <c r="L123" s="130"/>
      <c r="M123" s="134"/>
      <c r="N123" s="135"/>
      <c r="O123" s="135"/>
      <c r="P123" s="136">
        <f>SUM(P124:P125)</f>
        <v>0</v>
      </c>
      <c r="Q123" s="135"/>
      <c r="R123" s="136">
        <f>SUM(R124:R125)</f>
        <v>0</v>
      </c>
      <c r="S123" s="135"/>
      <c r="T123" s="137">
        <f>SUM(T124:T125)</f>
        <v>0</v>
      </c>
      <c r="AR123" s="131" t="s">
        <v>160</v>
      </c>
      <c r="AT123" s="138" t="s">
        <v>74</v>
      </c>
      <c r="AU123" s="138" t="s">
        <v>83</v>
      </c>
      <c r="AY123" s="131" t="s">
        <v>144</v>
      </c>
      <c r="BK123" s="139">
        <f>SUM(BK124:BK125)</f>
        <v>0</v>
      </c>
    </row>
    <row r="124" spans="1:65" s="2" customFormat="1" ht="24.2" customHeight="1">
      <c r="A124" s="29"/>
      <c r="B124" s="142"/>
      <c r="C124" s="143" t="s">
        <v>83</v>
      </c>
      <c r="D124" s="143" t="s">
        <v>147</v>
      </c>
      <c r="E124" s="144" t="s">
        <v>516</v>
      </c>
      <c r="F124" s="145" t="s">
        <v>517</v>
      </c>
      <c r="G124" s="146" t="s">
        <v>150</v>
      </c>
      <c r="H124" s="147">
        <v>81</v>
      </c>
      <c r="I124" s="148"/>
      <c r="J124" s="149">
        <f>ROUND(I124*H124,2)</f>
        <v>0</v>
      </c>
      <c r="K124" s="150"/>
      <c r="L124" s="30"/>
      <c r="M124" s="151" t="s">
        <v>1</v>
      </c>
      <c r="N124" s="152" t="s">
        <v>41</v>
      </c>
      <c r="O124" s="55"/>
      <c r="P124" s="153">
        <f>O124*H124</f>
        <v>0</v>
      </c>
      <c r="Q124" s="153">
        <v>0</v>
      </c>
      <c r="R124" s="153">
        <f>Q124*H124</f>
        <v>0</v>
      </c>
      <c r="S124" s="153">
        <v>0</v>
      </c>
      <c r="T124" s="154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5" t="s">
        <v>170</v>
      </c>
      <c r="AT124" s="155" t="s">
        <v>147</v>
      </c>
      <c r="AU124" s="155" t="s">
        <v>152</v>
      </c>
      <c r="AY124" s="14" t="s">
        <v>144</v>
      </c>
      <c r="BE124" s="156">
        <f>IF(N124="základná",J124,0)</f>
        <v>0</v>
      </c>
      <c r="BF124" s="156">
        <f>IF(N124="znížená",J124,0)</f>
        <v>0</v>
      </c>
      <c r="BG124" s="156">
        <f>IF(N124="zákl. prenesená",J124,0)</f>
        <v>0</v>
      </c>
      <c r="BH124" s="156">
        <f>IF(N124="zníž. prenesená",J124,0)</f>
        <v>0</v>
      </c>
      <c r="BI124" s="156">
        <f>IF(N124="nulová",J124,0)</f>
        <v>0</v>
      </c>
      <c r="BJ124" s="14" t="s">
        <v>152</v>
      </c>
      <c r="BK124" s="156">
        <f>ROUND(I124*H124,2)</f>
        <v>0</v>
      </c>
      <c r="BL124" s="14" t="s">
        <v>170</v>
      </c>
      <c r="BM124" s="155" t="s">
        <v>518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519</v>
      </c>
      <c r="F125" s="145" t="s">
        <v>520</v>
      </c>
      <c r="G125" s="146" t="s">
        <v>150</v>
      </c>
      <c r="H125" s="147">
        <v>50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521</v>
      </c>
    </row>
    <row r="126" spans="1:65" s="12" customFormat="1" ht="25.9" customHeight="1">
      <c r="B126" s="130"/>
      <c r="D126" s="131" t="s">
        <v>74</v>
      </c>
      <c r="E126" s="132" t="s">
        <v>522</v>
      </c>
      <c r="F126" s="132" t="s">
        <v>523</v>
      </c>
      <c r="I126" s="133"/>
      <c r="J126" s="118">
        <f>BK126</f>
        <v>0</v>
      </c>
      <c r="L126" s="130"/>
      <c r="M126" s="134"/>
      <c r="N126" s="135"/>
      <c r="O126" s="135"/>
      <c r="P126" s="136">
        <f>P127</f>
        <v>0</v>
      </c>
      <c r="Q126" s="135"/>
      <c r="R126" s="136">
        <f>R127</f>
        <v>0</v>
      </c>
      <c r="S126" s="135"/>
      <c r="T126" s="137">
        <f>T127</f>
        <v>0</v>
      </c>
      <c r="AR126" s="131" t="s">
        <v>151</v>
      </c>
      <c r="AT126" s="138" t="s">
        <v>74</v>
      </c>
      <c r="AU126" s="138" t="s">
        <v>75</v>
      </c>
      <c r="AY126" s="131" t="s">
        <v>144</v>
      </c>
      <c r="BK126" s="139">
        <f>BK127</f>
        <v>0</v>
      </c>
    </row>
    <row r="127" spans="1:65" s="12" customFormat="1" ht="22.9" customHeight="1">
      <c r="B127" s="130"/>
      <c r="D127" s="131" t="s">
        <v>74</v>
      </c>
      <c r="E127" s="140" t="s">
        <v>524</v>
      </c>
      <c r="F127" s="140" t="s">
        <v>523</v>
      </c>
      <c r="I127" s="133"/>
      <c r="J127" s="141">
        <f>BK127</f>
        <v>0</v>
      </c>
      <c r="L127" s="130"/>
      <c r="M127" s="134"/>
      <c r="N127" s="135"/>
      <c r="O127" s="135"/>
      <c r="P127" s="136">
        <f>SUM(P128:P143)</f>
        <v>0</v>
      </c>
      <c r="Q127" s="135"/>
      <c r="R127" s="136">
        <f>SUM(R128:R143)</f>
        <v>0</v>
      </c>
      <c r="S127" s="135"/>
      <c r="T127" s="137">
        <f>SUM(T128:T143)</f>
        <v>0</v>
      </c>
      <c r="AR127" s="131" t="s">
        <v>151</v>
      </c>
      <c r="AT127" s="138" t="s">
        <v>74</v>
      </c>
      <c r="AU127" s="138" t="s">
        <v>83</v>
      </c>
      <c r="AY127" s="131" t="s">
        <v>144</v>
      </c>
      <c r="BK127" s="139">
        <f>SUM(BK128:BK143)</f>
        <v>0</v>
      </c>
    </row>
    <row r="128" spans="1:65" s="2" customFormat="1" ht="24.2" customHeight="1">
      <c r="A128" s="29"/>
      <c r="B128" s="142"/>
      <c r="C128" s="157" t="s">
        <v>160</v>
      </c>
      <c r="D128" s="157" t="s">
        <v>154</v>
      </c>
      <c r="E128" s="158" t="s">
        <v>525</v>
      </c>
      <c r="F128" s="159" t="s">
        <v>526</v>
      </c>
      <c r="G128" s="160" t="s">
        <v>150</v>
      </c>
      <c r="H128" s="161">
        <v>1</v>
      </c>
      <c r="I128" s="162"/>
      <c r="J128" s="163">
        <f t="shared" ref="J128:J143" si="0">ROUND(I128*H128,2)</f>
        <v>0</v>
      </c>
      <c r="K128" s="164"/>
      <c r="L128" s="165"/>
      <c r="M128" s="166" t="s">
        <v>1</v>
      </c>
      <c r="N128" s="167" t="s">
        <v>41</v>
      </c>
      <c r="O128" s="55"/>
      <c r="P128" s="153">
        <f t="shared" ref="P128:P143" si="1">O128*H128</f>
        <v>0</v>
      </c>
      <c r="Q128" s="153">
        <v>0</v>
      </c>
      <c r="R128" s="153">
        <f t="shared" ref="R128:R143" si="2">Q128*H128</f>
        <v>0</v>
      </c>
      <c r="S128" s="153">
        <v>0</v>
      </c>
      <c r="T128" s="154">
        <f t="shared" ref="T128:T143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5" t="s">
        <v>368</v>
      </c>
      <c r="AT128" s="155" t="s">
        <v>154</v>
      </c>
      <c r="AU128" s="155" t="s">
        <v>152</v>
      </c>
      <c r="AY128" s="14" t="s">
        <v>144</v>
      </c>
      <c r="BE128" s="156">
        <f t="shared" ref="BE128:BE143" si="4">IF(N128="základná",J128,0)</f>
        <v>0</v>
      </c>
      <c r="BF128" s="156">
        <f t="shared" ref="BF128:BF143" si="5">IF(N128="znížená",J128,0)</f>
        <v>0</v>
      </c>
      <c r="BG128" s="156">
        <f t="shared" ref="BG128:BG143" si="6">IF(N128="zákl. prenesená",J128,0)</f>
        <v>0</v>
      </c>
      <c r="BH128" s="156">
        <f t="shared" ref="BH128:BH143" si="7">IF(N128="zníž. prenesená",J128,0)</f>
        <v>0</v>
      </c>
      <c r="BI128" s="156">
        <f t="shared" ref="BI128:BI143" si="8">IF(N128="nulová",J128,0)</f>
        <v>0</v>
      </c>
      <c r="BJ128" s="14" t="s">
        <v>152</v>
      </c>
      <c r="BK128" s="156">
        <f t="shared" ref="BK128:BK143" si="9">ROUND(I128*H128,2)</f>
        <v>0</v>
      </c>
      <c r="BL128" s="14" t="s">
        <v>368</v>
      </c>
      <c r="BM128" s="155" t="s">
        <v>527</v>
      </c>
    </row>
    <row r="129" spans="1:65" s="2" customFormat="1" ht="14.45" customHeight="1">
      <c r="A129" s="29"/>
      <c r="B129" s="142"/>
      <c r="C129" s="157" t="s">
        <v>151</v>
      </c>
      <c r="D129" s="157" t="s">
        <v>154</v>
      </c>
      <c r="E129" s="158" t="s">
        <v>528</v>
      </c>
      <c r="F129" s="159" t="s">
        <v>529</v>
      </c>
      <c r="G129" s="160" t="s">
        <v>150</v>
      </c>
      <c r="H129" s="161">
        <v>2</v>
      </c>
      <c r="I129" s="162"/>
      <c r="J129" s="163">
        <f t="shared" si="0"/>
        <v>0</v>
      </c>
      <c r="K129" s="164"/>
      <c r="L129" s="165"/>
      <c r="M129" s="166" t="s">
        <v>1</v>
      </c>
      <c r="N129" s="167" t="s">
        <v>41</v>
      </c>
      <c r="O129" s="55"/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368</v>
      </c>
      <c r="AT129" s="155" t="s">
        <v>154</v>
      </c>
      <c r="AU129" s="155" t="s">
        <v>152</v>
      </c>
      <c r="AY129" s="14" t="s">
        <v>144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152</v>
      </c>
      <c r="BK129" s="156">
        <f t="shared" si="9"/>
        <v>0</v>
      </c>
      <c r="BL129" s="14" t="s">
        <v>368</v>
      </c>
      <c r="BM129" s="155" t="s">
        <v>530</v>
      </c>
    </row>
    <row r="130" spans="1:65" s="2" customFormat="1" ht="24.2" customHeight="1">
      <c r="A130" s="29"/>
      <c r="B130" s="142"/>
      <c r="C130" s="157" t="s">
        <v>172</v>
      </c>
      <c r="D130" s="157" t="s">
        <v>154</v>
      </c>
      <c r="E130" s="158" t="s">
        <v>531</v>
      </c>
      <c r="F130" s="159" t="s">
        <v>532</v>
      </c>
      <c r="G130" s="160" t="s">
        <v>150</v>
      </c>
      <c r="H130" s="161">
        <v>1</v>
      </c>
      <c r="I130" s="162"/>
      <c r="J130" s="163">
        <f t="shared" si="0"/>
        <v>0</v>
      </c>
      <c r="K130" s="164"/>
      <c r="L130" s="165"/>
      <c r="M130" s="166" t="s">
        <v>1</v>
      </c>
      <c r="N130" s="167" t="s">
        <v>41</v>
      </c>
      <c r="O130" s="55"/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368</v>
      </c>
      <c r="AT130" s="155" t="s">
        <v>154</v>
      </c>
      <c r="AU130" s="155" t="s">
        <v>152</v>
      </c>
      <c r="AY130" s="14" t="s">
        <v>144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152</v>
      </c>
      <c r="BK130" s="156">
        <f t="shared" si="9"/>
        <v>0</v>
      </c>
      <c r="BL130" s="14" t="s">
        <v>368</v>
      </c>
      <c r="BM130" s="155" t="s">
        <v>533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534</v>
      </c>
      <c r="F131" s="159" t="s">
        <v>535</v>
      </c>
      <c r="G131" s="160" t="s">
        <v>150</v>
      </c>
      <c r="H131" s="161">
        <v>1</v>
      </c>
      <c r="I131" s="162"/>
      <c r="J131" s="163">
        <f t="shared" si="0"/>
        <v>0</v>
      </c>
      <c r="K131" s="164"/>
      <c r="L131" s="165"/>
      <c r="M131" s="166" t="s">
        <v>1</v>
      </c>
      <c r="N131" s="167" t="s">
        <v>41</v>
      </c>
      <c r="O131" s="55"/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368</v>
      </c>
      <c r="AT131" s="155" t="s">
        <v>154</v>
      </c>
      <c r="AU131" s="155" t="s">
        <v>152</v>
      </c>
      <c r="AY131" s="14" t="s">
        <v>144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152</v>
      </c>
      <c r="BK131" s="156">
        <f t="shared" si="9"/>
        <v>0</v>
      </c>
      <c r="BL131" s="14" t="s">
        <v>368</v>
      </c>
      <c r="BM131" s="155" t="s">
        <v>536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537</v>
      </c>
      <c r="F132" s="159" t="s">
        <v>538</v>
      </c>
      <c r="G132" s="160" t="s">
        <v>150</v>
      </c>
      <c r="H132" s="161">
        <v>8</v>
      </c>
      <c r="I132" s="162"/>
      <c r="J132" s="163">
        <f t="shared" si="0"/>
        <v>0</v>
      </c>
      <c r="K132" s="164"/>
      <c r="L132" s="165"/>
      <c r="M132" s="166" t="s">
        <v>1</v>
      </c>
      <c r="N132" s="167" t="s">
        <v>41</v>
      </c>
      <c r="O132" s="55"/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4" t="s">
        <v>152</v>
      </c>
      <c r="BK132" s="156">
        <f t="shared" si="9"/>
        <v>0</v>
      </c>
      <c r="BL132" s="14" t="s">
        <v>368</v>
      </c>
      <c r="BM132" s="155" t="s">
        <v>539</v>
      </c>
    </row>
    <row r="133" spans="1:65" s="2" customFormat="1" ht="14.45" customHeight="1">
      <c r="A133" s="29"/>
      <c r="B133" s="142"/>
      <c r="C133" s="157" t="s">
        <v>157</v>
      </c>
      <c r="D133" s="157" t="s">
        <v>154</v>
      </c>
      <c r="E133" s="158" t="s">
        <v>540</v>
      </c>
      <c r="F133" s="159" t="s">
        <v>541</v>
      </c>
      <c r="G133" s="160" t="s">
        <v>150</v>
      </c>
      <c r="H133" s="161">
        <v>2</v>
      </c>
      <c r="I133" s="162"/>
      <c r="J133" s="163">
        <f t="shared" si="0"/>
        <v>0</v>
      </c>
      <c r="K133" s="164"/>
      <c r="L133" s="165"/>
      <c r="M133" s="166" t="s">
        <v>1</v>
      </c>
      <c r="N133" s="167" t="s">
        <v>41</v>
      </c>
      <c r="O133" s="55"/>
      <c r="P133" s="153">
        <f t="shared" si="1"/>
        <v>0</v>
      </c>
      <c r="Q133" s="153">
        <v>0</v>
      </c>
      <c r="R133" s="153">
        <f t="shared" si="2"/>
        <v>0</v>
      </c>
      <c r="S133" s="153">
        <v>0</v>
      </c>
      <c r="T133" s="15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154</v>
      </c>
      <c r="AU133" s="155" t="s">
        <v>152</v>
      </c>
      <c r="AY133" s="14" t="s">
        <v>144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4" t="s">
        <v>152</v>
      </c>
      <c r="BK133" s="156">
        <f t="shared" si="9"/>
        <v>0</v>
      </c>
      <c r="BL133" s="14" t="s">
        <v>368</v>
      </c>
      <c r="BM133" s="155" t="s">
        <v>542</v>
      </c>
    </row>
    <row r="134" spans="1:65" s="2" customFormat="1" ht="14.45" customHeight="1">
      <c r="A134" s="29"/>
      <c r="B134" s="142"/>
      <c r="C134" s="157" t="s">
        <v>145</v>
      </c>
      <c r="D134" s="157" t="s">
        <v>154</v>
      </c>
      <c r="E134" s="158" t="s">
        <v>543</v>
      </c>
      <c r="F134" s="159" t="s">
        <v>544</v>
      </c>
      <c r="G134" s="160" t="s">
        <v>150</v>
      </c>
      <c r="H134" s="161">
        <v>1</v>
      </c>
      <c r="I134" s="162"/>
      <c r="J134" s="163">
        <f t="shared" si="0"/>
        <v>0</v>
      </c>
      <c r="K134" s="164"/>
      <c r="L134" s="165"/>
      <c r="M134" s="166" t="s">
        <v>1</v>
      </c>
      <c r="N134" s="167" t="s">
        <v>41</v>
      </c>
      <c r="O134" s="55"/>
      <c r="P134" s="153">
        <f t="shared" si="1"/>
        <v>0</v>
      </c>
      <c r="Q134" s="153">
        <v>0</v>
      </c>
      <c r="R134" s="153">
        <f t="shared" si="2"/>
        <v>0</v>
      </c>
      <c r="S134" s="153">
        <v>0</v>
      </c>
      <c r="T134" s="15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5" t="s">
        <v>368</v>
      </c>
      <c r="AT134" s="155" t="s">
        <v>154</v>
      </c>
      <c r="AU134" s="155" t="s">
        <v>152</v>
      </c>
      <c r="AY134" s="14" t="s">
        <v>144</v>
      </c>
      <c r="BE134" s="156">
        <f t="shared" si="4"/>
        <v>0</v>
      </c>
      <c r="BF134" s="156">
        <f t="shared" si="5"/>
        <v>0</v>
      </c>
      <c r="BG134" s="156">
        <f t="shared" si="6"/>
        <v>0</v>
      </c>
      <c r="BH134" s="156">
        <f t="shared" si="7"/>
        <v>0</v>
      </c>
      <c r="BI134" s="156">
        <f t="shared" si="8"/>
        <v>0</v>
      </c>
      <c r="BJ134" s="14" t="s">
        <v>152</v>
      </c>
      <c r="BK134" s="156">
        <f t="shared" si="9"/>
        <v>0</v>
      </c>
      <c r="BL134" s="14" t="s">
        <v>368</v>
      </c>
      <c r="BM134" s="155" t="s">
        <v>545</v>
      </c>
    </row>
    <row r="135" spans="1:65" s="2" customFormat="1" ht="14.45" customHeight="1">
      <c r="A135" s="29"/>
      <c r="B135" s="142"/>
      <c r="C135" s="157" t="s">
        <v>109</v>
      </c>
      <c r="D135" s="157" t="s">
        <v>154</v>
      </c>
      <c r="E135" s="158" t="s">
        <v>546</v>
      </c>
      <c r="F135" s="159" t="s">
        <v>547</v>
      </c>
      <c r="G135" s="160" t="s">
        <v>150</v>
      </c>
      <c r="H135" s="161">
        <v>2</v>
      </c>
      <c r="I135" s="162"/>
      <c r="J135" s="163">
        <f t="shared" si="0"/>
        <v>0</v>
      </c>
      <c r="K135" s="164"/>
      <c r="L135" s="165"/>
      <c r="M135" s="166" t="s">
        <v>1</v>
      </c>
      <c r="N135" s="167" t="s">
        <v>41</v>
      </c>
      <c r="O135" s="55"/>
      <c r="P135" s="153">
        <f t="shared" si="1"/>
        <v>0</v>
      </c>
      <c r="Q135" s="153">
        <v>0</v>
      </c>
      <c r="R135" s="153">
        <f t="shared" si="2"/>
        <v>0</v>
      </c>
      <c r="S135" s="153">
        <v>0</v>
      </c>
      <c r="T135" s="15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5" t="s">
        <v>368</v>
      </c>
      <c r="AT135" s="155" t="s">
        <v>154</v>
      </c>
      <c r="AU135" s="155" t="s">
        <v>152</v>
      </c>
      <c r="AY135" s="14" t="s">
        <v>144</v>
      </c>
      <c r="BE135" s="156">
        <f t="shared" si="4"/>
        <v>0</v>
      </c>
      <c r="BF135" s="156">
        <f t="shared" si="5"/>
        <v>0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152</v>
      </c>
      <c r="BK135" s="156">
        <f t="shared" si="9"/>
        <v>0</v>
      </c>
      <c r="BL135" s="14" t="s">
        <v>368</v>
      </c>
      <c r="BM135" s="155" t="s">
        <v>548</v>
      </c>
    </row>
    <row r="136" spans="1:65" s="2" customFormat="1" ht="14.45" customHeight="1">
      <c r="A136" s="29"/>
      <c r="B136" s="142"/>
      <c r="C136" s="157" t="s">
        <v>194</v>
      </c>
      <c r="D136" s="157" t="s">
        <v>154</v>
      </c>
      <c r="E136" s="158" t="s">
        <v>549</v>
      </c>
      <c r="F136" s="159" t="s">
        <v>550</v>
      </c>
      <c r="G136" s="160" t="s">
        <v>150</v>
      </c>
      <c r="H136" s="161">
        <v>6</v>
      </c>
      <c r="I136" s="162"/>
      <c r="J136" s="163">
        <f t="shared" si="0"/>
        <v>0</v>
      </c>
      <c r="K136" s="164"/>
      <c r="L136" s="165"/>
      <c r="M136" s="166" t="s">
        <v>1</v>
      </c>
      <c r="N136" s="167" t="s">
        <v>41</v>
      </c>
      <c r="O136" s="55"/>
      <c r="P136" s="153">
        <f t="shared" si="1"/>
        <v>0</v>
      </c>
      <c r="Q136" s="153">
        <v>0</v>
      </c>
      <c r="R136" s="153">
        <f t="shared" si="2"/>
        <v>0</v>
      </c>
      <c r="S136" s="153">
        <v>0</v>
      </c>
      <c r="T136" s="15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5" t="s">
        <v>368</v>
      </c>
      <c r="AT136" s="155" t="s">
        <v>154</v>
      </c>
      <c r="AU136" s="155" t="s">
        <v>152</v>
      </c>
      <c r="AY136" s="14" t="s">
        <v>144</v>
      </c>
      <c r="BE136" s="156">
        <f t="shared" si="4"/>
        <v>0</v>
      </c>
      <c r="BF136" s="156">
        <f t="shared" si="5"/>
        <v>0</v>
      </c>
      <c r="BG136" s="156">
        <f t="shared" si="6"/>
        <v>0</v>
      </c>
      <c r="BH136" s="156">
        <f t="shared" si="7"/>
        <v>0</v>
      </c>
      <c r="BI136" s="156">
        <f t="shared" si="8"/>
        <v>0</v>
      </c>
      <c r="BJ136" s="14" t="s">
        <v>152</v>
      </c>
      <c r="BK136" s="156">
        <f t="shared" si="9"/>
        <v>0</v>
      </c>
      <c r="BL136" s="14" t="s">
        <v>368</v>
      </c>
      <c r="BM136" s="155" t="s">
        <v>551</v>
      </c>
    </row>
    <row r="137" spans="1:65" s="2" customFormat="1" ht="14.45" customHeight="1">
      <c r="A137" s="29"/>
      <c r="B137" s="142"/>
      <c r="C137" s="157" t="s">
        <v>198</v>
      </c>
      <c r="D137" s="157" t="s">
        <v>154</v>
      </c>
      <c r="E137" s="158" t="s">
        <v>552</v>
      </c>
      <c r="F137" s="159" t="s">
        <v>553</v>
      </c>
      <c r="G137" s="160" t="s">
        <v>150</v>
      </c>
      <c r="H137" s="161">
        <v>1</v>
      </c>
      <c r="I137" s="162"/>
      <c r="J137" s="163">
        <f t="shared" si="0"/>
        <v>0</v>
      </c>
      <c r="K137" s="164"/>
      <c r="L137" s="165"/>
      <c r="M137" s="166" t="s">
        <v>1</v>
      </c>
      <c r="N137" s="167" t="s">
        <v>41</v>
      </c>
      <c r="O137" s="55"/>
      <c r="P137" s="153">
        <f t="shared" si="1"/>
        <v>0</v>
      </c>
      <c r="Q137" s="153">
        <v>0</v>
      </c>
      <c r="R137" s="153">
        <f t="shared" si="2"/>
        <v>0</v>
      </c>
      <c r="S137" s="153">
        <v>0</v>
      </c>
      <c r="T137" s="15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5" t="s">
        <v>368</v>
      </c>
      <c r="AT137" s="155" t="s">
        <v>154</v>
      </c>
      <c r="AU137" s="155" t="s">
        <v>152</v>
      </c>
      <c r="AY137" s="14" t="s">
        <v>144</v>
      </c>
      <c r="BE137" s="156">
        <f t="shared" si="4"/>
        <v>0</v>
      </c>
      <c r="BF137" s="156">
        <f t="shared" si="5"/>
        <v>0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152</v>
      </c>
      <c r="BK137" s="156">
        <f t="shared" si="9"/>
        <v>0</v>
      </c>
      <c r="BL137" s="14" t="s">
        <v>368</v>
      </c>
      <c r="BM137" s="155" t="s">
        <v>554</v>
      </c>
    </row>
    <row r="138" spans="1:65" s="2" customFormat="1" ht="14.45" customHeight="1">
      <c r="A138" s="29"/>
      <c r="B138" s="142"/>
      <c r="C138" s="157" t="s">
        <v>202</v>
      </c>
      <c r="D138" s="157" t="s">
        <v>154</v>
      </c>
      <c r="E138" s="158" t="s">
        <v>555</v>
      </c>
      <c r="F138" s="159" t="s">
        <v>556</v>
      </c>
      <c r="G138" s="160" t="s">
        <v>150</v>
      </c>
      <c r="H138" s="161">
        <v>3</v>
      </c>
      <c r="I138" s="162"/>
      <c r="J138" s="163">
        <f t="shared" si="0"/>
        <v>0</v>
      </c>
      <c r="K138" s="164"/>
      <c r="L138" s="165"/>
      <c r="M138" s="166" t="s">
        <v>1</v>
      </c>
      <c r="N138" s="167" t="s">
        <v>41</v>
      </c>
      <c r="O138" s="55"/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5" t="s">
        <v>368</v>
      </c>
      <c r="AT138" s="155" t="s">
        <v>154</v>
      </c>
      <c r="AU138" s="155" t="s">
        <v>152</v>
      </c>
      <c r="AY138" s="14" t="s">
        <v>144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152</v>
      </c>
      <c r="BK138" s="156">
        <f t="shared" si="9"/>
        <v>0</v>
      </c>
      <c r="BL138" s="14" t="s">
        <v>368</v>
      </c>
      <c r="BM138" s="155" t="s">
        <v>557</v>
      </c>
    </row>
    <row r="139" spans="1:65" s="2" customFormat="1" ht="24.2" customHeight="1">
      <c r="A139" s="29"/>
      <c r="B139" s="142"/>
      <c r="C139" s="157" t="s">
        <v>206</v>
      </c>
      <c r="D139" s="157" t="s">
        <v>154</v>
      </c>
      <c r="E139" s="158" t="s">
        <v>558</v>
      </c>
      <c r="F139" s="159" t="s">
        <v>559</v>
      </c>
      <c r="G139" s="160" t="s">
        <v>150</v>
      </c>
      <c r="H139" s="161">
        <v>1</v>
      </c>
      <c r="I139" s="162"/>
      <c r="J139" s="163">
        <f t="shared" si="0"/>
        <v>0</v>
      </c>
      <c r="K139" s="164"/>
      <c r="L139" s="165"/>
      <c r="M139" s="166" t="s">
        <v>1</v>
      </c>
      <c r="N139" s="167" t="s">
        <v>41</v>
      </c>
      <c r="O139" s="55"/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5" t="s">
        <v>368</v>
      </c>
      <c r="AT139" s="155" t="s">
        <v>154</v>
      </c>
      <c r="AU139" s="155" t="s">
        <v>152</v>
      </c>
      <c r="AY139" s="14" t="s">
        <v>144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152</v>
      </c>
      <c r="BK139" s="156">
        <f t="shared" si="9"/>
        <v>0</v>
      </c>
      <c r="BL139" s="14" t="s">
        <v>368</v>
      </c>
      <c r="BM139" s="155" t="s">
        <v>560</v>
      </c>
    </row>
    <row r="140" spans="1:65" s="2" customFormat="1" ht="14.45" customHeight="1">
      <c r="A140" s="29"/>
      <c r="B140" s="142"/>
      <c r="C140" s="157" t="s">
        <v>210</v>
      </c>
      <c r="D140" s="157" t="s">
        <v>154</v>
      </c>
      <c r="E140" s="158" t="s">
        <v>561</v>
      </c>
      <c r="F140" s="159" t="s">
        <v>562</v>
      </c>
      <c r="G140" s="160" t="s">
        <v>150</v>
      </c>
      <c r="H140" s="161">
        <v>1</v>
      </c>
      <c r="I140" s="162"/>
      <c r="J140" s="163">
        <f t="shared" si="0"/>
        <v>0</v>
      </c>
      <c r="K140" s="164"/>
      <c r="L140" s="165"/>
      <c r="M140" s="166" t="s">
        <v>1</v>
      </c>
      <c r="N140" s="167" t="s">
        <v>41</v>
      </c>
      <c r="O140" s="55"/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5" t="s">
        <v>368</v>
      </c>
      <c r="AT140" s="155" t="s">
        <v>154</v>
      </c>
      <c r="AU140" s="155" t="s">
        <v>152</v>
      </c>
      <c r="AY140" s="14" t="s">
        <v>144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152</v>
      </c>
      <c r="BK140" s="156">
        <f t="shared" si="9"/>
        <v>0</v>
      </c>
      <c r="BL140" s="14" t="s">
        <v>368</v>
      </c>
      <c r="BM140" s="155" t="s">
        <v>563</v>
      </c>
    </row>
    <row r="141" spans="1:65" s="2" customFormat="1" ht="24.2" customHeight="1">
      <c r="A141" s="29"/>
      <c r="B141" s="142"/>
      <c r="C141" s="157" t="s">
        <v>214</v>
      </c>
      <c r="D141" s="157" t="s">
        <v>154</v>
      </c>
      <c r="E141" s="158" t="s">
        <v>195</v>
      </c>
      <c r="F141" s="159" t="s">
        <v>564</v>
      </c>
      <c r="G141" s="160" t="s">
        <v>150</v>
      </c>
      <c r="H141" s="161">
        <v>5</v>
      </c>
      <c r="I141" s="162"/>
      <c r="J141" s="163">
        <f t="shared" si="0"/>
        <v>0</v>
      </c>
      <c r="K141" s="164"/>
      <c r="L141" s="165"/>
      <c r="M141" s="166" t="s">
        <v>1</v>
      </c>
      <c r="N141" s="167" t="s">
        <v>41</v>
      </c>
      <c r="O141" s="55"/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5" t="s">
        <v>368</v>
      </c>
      <c r="AT141" s="155" t="s">
        <v>154</v>
      </c>
      <c r="AU141" s="155" t="s">
        <v>152</v>
      </c>
      <c r="AY141" s="14" t="s">
        <v>144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152</v>
      </c>
      <c r="BK141" s="156">
        <f t="shared" si="9"/>
        <v>0</v>
      </c>
      <c r="BL141" s="14" t="s">
        <v>368</v>
      </c>
      <c r="BM141" s="155" t="s">
        <v>565</v>
      </c>
    </row>
    <row r="142" spans="1:65" s="2" customFormat="1" ht="14.45" customHeight="1">
      <c r="A142" s="29"/>
      <c r="B142" s="142"/>
      <c r="C142" s="157" t="s">
        <v>218</v>
      </c>
      <c r="D142" s="157" t="s">
        <v>154</v>
      </c>
      <c r="E142" s="158" t="s">
        <v>566</v>
      </c>
      <c r="F142" s="159" t="s">
        <v>567</v>
      </c>
      <c r="G142" s="160" t="s">
        <v>150</v>
      </c>
      <c r="H142" s="161">
        <v>2</v>
      </c>
      <c r="I142" s="162"/>
      <c r="J142" s="163">
        <f t="shared" si="0"/>
        <v>0</v>
      </c>
      <c r="K142" s="164"/>
      <c r="L142" s="165"/>
      <c r="M142" s="166" t="s">
        <v>1</v>
      </c>
      <c r="N142" s="167" t="s">
        <v>41</v>
      </c>
      <c r="O142" s="55"/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5" t="s">
        <v>368</v>
      </c>
      <c r="AT142" s="155" t="s">
        <v>154</v>
      </c>
      <c r="AU142" s="155" t="s">
        <v>152</v>
      </c>
      <c r="AY142" s="14" t="s">
        <v>144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152</v>
      </c>
      <c r="BK142" s="156">
        <f t="shared" si="9"/>
        <v>0</v>
      </c>
      <c r="BL142" s="14" t="s">
        <v>368</v>
      </c>
      <c r="BM142" s="155" t="s">
        <v>568</v>
      </c>
    </row>
    <row r="143" spans="1:65" s="2" customFormat="1" ht="14.45" customHeight="1">
      <c r="A143" s="29"/>
      <c r="B143" s="142"/>
      <c r="C143" s="143" t="s">
        <v>222</v>
      </c>
      <c r="D143" s="143" t="s">
        <v>147</v>
      </c>
      <c r="E143" s="144" t="s">
        <v>569</v>
      </c>
      <c r="F143" s="145" t="s">
        <v>570</v>
      </c>
      <c r="G143" s="146" t="s">
        <v>408</v>
      </c>
      <c r="H143" s="147">
        <v>1</v>
      </c>
      <c r="I143" s="148"/>
      <c r="J143" s="149">
        <f t="shared" si="0"/>
        <v>0</v>
      </c>
      <c r="K143" s="150"/>
      <c r="L143" s="30"/>
      <c r="M143" s="151" t="s">
        <v>1</v>
      </c>
      <c r="N143" s="152" t="s">
        <v>41</v>
      </c>
      <c r="O143" s="55"/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5" t="s">
        <v>368</v>
      </c>
      <c r="AT143" s="155" t="s">
        <v>147</v>
      </c>
      <c r="AU143" s="155" t="s">
        <v>152</v>
      </c>
      <c r="AY143" s="14" t="s">
        <v>144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152</v>
      </c>
      <c r="BK143" s="156">
        <f t="shared" si="9"/>
        <v>0</v>
      </c>
      <c r="BL143" s="14" t="s">
        <v>368</v>
      </c>
      <c r="BM143" s="155" t="s">
        <v>571</v>
      </c>
    </row>
    <row r="144" spans="1:65" s="2" customFormat="1" ht="49.9" customHeight="1">
      <c r="A144" s="29"/>
      <c r="B144" s="30"/>
      <c r="C144" s="29"/>
      <c r="D144" s="29"/>
      <c r="E144" s="132" t="s">
        <v>440</v>
      </c>
      <c r="F144" s="132" t="s">
        <v>441</v>
      </c>
      <c r="G144" s="29"/>
      <c r="H144" s="29"/>
      <c r="I144" s="29"/>
      <c r="J144" s="118">
        <f t="shared" ref="J144:J154" si="10">BK144</f>
        <v>0</v>
      </c>
      <c r="K144" s="29"/>
      <c r="L144" s="30"/>
      <c r="M144" s="168"/>
      <c r="N144" s="169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74</v>
      </c>
      <c r="AU144" s="14" t="s">
        <v>75</v>
      </c>
      <c r="AY144" s="14" t="s">
        <v>442</v>
      </c>
      <c r="BK144" s="156">
        <f>SUM(BK145:BK154)</f>
        <v>0</v>
      </c>
    </row>
    <row r="145" spans="1:63" s="2" customFormat="1" ht="16.350000000000001" customHeight="1">
      <c r="A145" s="29"/>
      <c r="B145" s="30"/>
      <c r="C145" s="170" t="s">
        <v>1</v>
      </c>
      <c r="D145" s="170" t="s">
        <v>147</v>
      </c>
      <c r="E145" s="171" t="s">
        <v>1</v>
      </c>
      <c r="F145" s="172" t="s">
        <v>1</v>
      </c>
      <c r="G145" s="173" t="s">
        <v>1</v>
      </c>
      <c r="H145" s="174"/>
      <c r="I145" s="175"/>
      <c r="J145" s="176">
        <f t="shared" si="10"/>
        <v>0</v>
      </c>
      <c r="K145" s="177"/>
      <c r="L145" s="30"/>
      <c r="M145" s="178" t="s">
        <v>1</v>
      </c>
      <c r="N145" s="179" t="s">
        <v>41</v>
      </c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442</v>
      </c>
      <c r="AU145" s="14" t="s">
        <v>83</v>
      </c>
      <c r="AY145" s="14" t="s">
        <v>442</v>
      </c>
      <c r="BE145" s="156">
        <f t="shared" ref="BE145:BE154" si="11">IF(N145="základná",J145,0)</f>
        <v>0</v>
      </c>
      <c r="BF145" s="156">
        <f t="shared" ref="BF145:BF154" si="12">IF(N145="znížená",J145,0)</f>
        <v>0</v>
      </c>
      <c r="BG145" s="156">
        <f t="shared" ref="BG145:BG154" si="13">IF(N145="zákl. prenesená",J145,0)</f>
        <v>0</v>
      </c>
      <c r="BH145" s="156">
        <f t="shared" ref="BH145:BH154" si="14">IF(N145="zníž. prenesená",J145,0)</f>
        <v>0</v>
      </c>
      <c r="BI145" s="156">
        <f t="shared" ref="BI145:BI154" si="15">IF(N145="nulová",J145,0)</f>
        <v>0</v>
      </c>
      <c r="BJ145" s="14" t="s">
        <v>152</v>
      </c>
      <c r="BK145" s="156">
        <f t="shared" ref="BK145:BK154" si="16">I145*H145</f>
        <v>0</v>
      </c>
    </row>
    <row r="146" spans="1:63" s="2" customFormat="1" ht="16.350000000000001" customHeight="1">
      <c r="A146" s="29"/>
      <c r="B146" s="30"/>
      <c r="C146" s="170" t="s">
        <v>1</v>
      </c>
      <c r="D146" s="170" t="s">
        <v>147</v>
      </c>
      <c r="E146" s="171" t="s">
        <v>1</v>
      </c>
      <c r="F146" s="172" t="s">
        <v>1</v>
      </c>
      <c r="G146" s="173" t="s">
        <v>1</v>
      </c>
      <c r="H146" s="174"/>
      <c r="I146" s="175"/>
      <c r="J146" s="176">
        <f t="shared" si="10"/>
        <v>0</v>
      </c>
      <c r="K146" s="177"/>
      <c r="L146" s="30"/>
      <c r="M146" s="178" t="s">
        <v>1</v>
      </c>
      <c r="N146" s="179" t="s">
        <v>41</v>
      </c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442</v>
      </c>
      <c r="AU146" s="14" t="s">
        <v>83</v>
      </c>
      <c r="AY146" s="14" t="s">
        <v>442</v>
      </c>
      <c r="BE146" s="156">
        <f t="shared" si="11"/>
        <v>0</v>
      </c>
      <c r="BF146" s="156">
        <f t="shared" si="12"/>
        <v>0</v>
      </c>
      <c r="BG146" s="156">
        <f t="shared" si="13"/>
        <v>0</v>
      </c>
      <c r="BH146" s="156">
        <f t="shared" si="14"/>
        <v>0</v>
      </c>
      <c r="BI146" s="156">
        <f t="shared" si="15"/>
        <v>0</v>
      </c>
      <c r="BJ146" s="14" t="s">
        <v>152</v>
      </c>
      <c r="BK146" s="156">
        <f t="shared" si="16"/>
        <v>0</v>
      </c>
    </row>
    <row r="147" spans="1:63" s="2" customFormat="1" ht="16.350000000000001" customHeight="1">
      <c r="A147" s="29"/>
      <c r="B147" s="30"/>
      <c r="C147" s="170" t="s">
        <v>1</v>
      </c>
      <c r="D147" s="170" t="s">
        <v>147</v>
      </c>
      <c r="E147" s="171" t="s">
        <v>1</v>
      </c>
      <c r="F147" s="172" t="s">
        <v>1</v>
      </c>
      <c r="G147" s="173" t="s">
        <v>1</v>
      </c>
      <c r="H147" s="174"/>
      <c r="I147" s="175"/>
      <c r="J147" s="176">
        <f t="shared" si="10"/>
        <v>0</v>
      </c>
      <c r="K147" s="177"/>
      <c r="L147" s="30"/>
      <c r="M147" s="178" t="s">
        <v>1</v>
      </c>
      <c r="N147" s="179" t="s">
        <v>41</v>
      </c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442</v>
      </c>
      <c r="AU147" s="14" t="s">
        <v>83</v>
      </c>
      <c r="AY147" s="14" t="s">
        <v>442</v>
      </c>
      <c r="BE147" s="156">
        <f t="shared" si="11"/>
        <v>0</v>
      </c>
      <c r="BF147" s="156">
        <f t="shared" si="12"/>
        <v>0</v>
      </c>
      <c r="BG147" s="156">
        <f t="shared" si="13"/>
        <v>0</v>
      </c>
      <c r="BH147" s="156">
        <f t="shared" si="14"/>
        <v>0</v>
      </c>
      <c r="BI147" s="156">
        <f t="shared" si="15"/>
        <v>0</v>
      </c>
      <c r="BJ147" s="14" t="s">
        <v>152</v>
      </c>
      <c r="BK147" s="156">
        <f t="shared" si="16"/>
        <v>0</v>
      </c>
    </row>
    <row r="148" spans="1:63" s="2" customFormat="1" ht="16.350000000000001" customHeight="1">
      <c r="A148" s="29"/>
      <c r="B148" s="30"/>
      <c r="C148" s="170" t="s">
        <v>1</v>
      </c>
      <c r="D148" s="170" t="s">
        <v>147</v>
      </c>
      <c r="E148" s="171" t="s">
        <v>1</v>
      </c>
      <c r="F148" s="172" t="s">
        <v>1</v>
      </c>
      <c r="G148" s="173" t="s">
        <v>1</v>
      </c>
      <c r="H148" s="174"/>
      <c r="I148" s="175"/>
      <c r="J148" s="176">
        <f t="shared" si="10"/>
        <v>0</v>
      </c>
      <c r="K148" s="177"/>
      <c r="L148" s="30"/>
      <c r="M148" s="178" t="s">
        <v>1</v>
      </c>
      <c r="N148" s="179" t="s">
        <v>41</v>
      </c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442</v>
      </c>
      <c r="AU148" s="14" t="s">
        <v>83</v>
      </c>
      <c r="AY148" s="14" t="s">
        <v>442</v>
      </c>
      <c r="BE148" s="156">
        <f t="shared" si="11"/>
        <v>0</v>
      </c>
      <c r="BF148" s="156">
        <f t="shared" si="12"/>
        <v>0</v>
      </c>
      <c r="BG148" s="156">
        <f t="shared" si="13"/>
        <v>0</v>
      </c>
      <c r="BH148" s="156">
        <f t="shared" si="14"/>
        <v>0</v>
      </c>
      <c r="BI148" s="156">
        <f t="shared" si="15"/>
        <v>0</v>
      </c>
      <c r="BJ148" s="14" t="s">
        <v>152</v>
      </c>
      <c r="BK148" s="156">
        <f t="shared" si="16"/>
        <v>0</v>
      </c>
    </row>
    <row r="149" spans="1:63" s="2" customFormat="1" ht="16.350000000000001" customHeight="1">
      <c r="A149" s="29"/>
      <c r="B149" s="30"/>
      <c r="C149" s="170" t="s">
        <v>1</v>
      </c>
      <c r="D149" s="170" t="s">
        <v>147</v>
      </c>
      <c r="E149" s="171" t="s">
        <v>1</v>
      </c>
      <c r="F149" s="172" t="s">
        <v>1</v>
      </c>
      <c r="G149" s="173" t="s">
        <v>1</v>
      </c>
      <c r="H149" s="174"/>
      <c r="I149" s="175"/>
      <c r="J149" s="176">
        <f t="shared" si="10"/>
        <v>0</v>
      </c>
      <c r="K149" s="177"/>
      <c r="L149" s="30"/>
      <c r="M149" s="178" t="s">
        <v>1</v>
      </c>
      <c r="N149" s="179" t="s">
        <v>41</v>
      </c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442</v>
      </c>
      <c r="AU149" s="14" t="s">
        <v>83</v>
      </c>
      <c r="AY149" s="14" t="s">
        <v>442</v>
      </c>
      <c r="BE149" s="156">
        <f t="shared" si="11"/>
        <v>0</v>
      </c>
      <c r="BF149" s="156">
        <f t="shared" si="12"/>
        <v>0</v>
      </c>
      <c r="BG149" s="156">
        <f t="shared" si="13"/>
        <v>0</v>
      </c>
      <c r="BH149" s="156">
        <f t="shared" si="14"/>
        <v>0</v>
      </c>
      <c r="BI149" s="156">
        <f t="shared" si="15"/>
        <v>0</v>
      </c>
      <c r="BJ149" s="14" t="s">
        <v>152</v>
      </c>
      <c r="BK149" s="156">
        <f t="shared" si="16"/>
        <v>0</v>
      </c>
    </row>
    <row r="150" spans="1:63" s="2" customFormat="1" ht="16.350000000000001" customHeight="1">
      <c r="A150" s="29"/>
      <c r="B150" s="30"/>
      <c r="C150" s="170" t="s">
        <v>1</v>
      </c>
      <c r="D150" s="170" t="s">
        <v>147</v>
      </c>
      <c r="E150" s="171" t="s">
        <v>1</v>
      </c>
      <c r="F150" s="172" t="s">
        <v>1</v>
      </c>
      <c r="G150" s="173" t="s">
        <v>1</v>
      </c>
      <c r="H150" s="174"/>
      <c r="I150" s="175"/>
      <c r="J150" s="176">
        <f t="shared" si="10"/>
        <v>0</v>
      </c>
      <c r="K150" s="177"/>
      <c r="L150" s="30"/>
      <c r="M150" s="178" t="s">
        <v>1</v>
      </c>
      <c r="N150" s="179" t="s">
        <v>41</v>
      </c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442</v>
      </c>
      <c r="AU150" s="14" t="s">
        <v>83</v>
      </c>
      <c r="AY150" s="14" t="s">
        <v>442</v>
      </c>
      <c r="BE150" s="156">
        <f t="shared" si="11"/>
        <v>0</v>
      </c>
      <c r="BF150" s="156">
        <f t="shared" si="12"/>
        <v>0</v>
      </c>
      <c r="BG150" s="156">
        <f t="shared" si="13"/>
        <v>0</v>
      </c>
      <c r="BH150" s="156">
        <f t="shared" si="14"/>
        <v>0</v>
      </c>
      <c r="BI150" s="156">
        <f t="shared" si="15"/>
        <v>0</v>
      </c>
      <c r="BJ150" s="14" t="s">
        <v>152</v>
      </c>
      <c r="BK150" s="156">
        <f t="shared" si="16"/>
        <v>0</v>
      </c>
    </row>
    <row r="151" spans="1:63" s="2" customFormat="1" ht="16.350000000000001" customHeight="1">
      <c r="A151" s="29"/>
      <c r="B151" s="30"/>
      <c r="C151" s="170" t="s">
        <v>1</v>
      </c>
      <c r="D151" s="170" t="s">
        <v>147</v>
      </c>
      <c r="E151" s="171" t="s">
        <v>1</v>
      </c>
      <c r="F151" s="172" t="s">
        <v>1</v>
      </c>
      <c r="G151" s="173" t="s">
        <v>1</v>
      </c>
      <c r="H151" s="174"/>
      <c r="I151" s="175"/>
      <c r="J151" s="176">
        <f t="shared" si="10"/>
        <v>0</v>
      </c>
      <c r="K151" s="177"/>
      <c r="L151" s="30"/>
      <c r="M151" s="178" t="s">
        <v>1</v>
      </c>
      <c r="N151" s="179" t="s">
        <v>41</v>
      </c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442</v>
      </c>
      <c r="AU151" s="14" t="s">
        <v>83</v>
      </c>
      <c r="AY151" s="14" t="s">
        <v>442</v>
      </c>
      <c r="BE151" s="156">
        <f t="shared" si="11"/>
        <v>0</v>
      </c>
      <c r="BF151" s="156">
        <f t="shared" si="12"/>
        <v>0</v>
      </c>
      <c r="BG151" s="156">
        <f t="shared" si="13"/>
        <v>0</v>
      </c>
      <c r="BH151" s="156">
        <f t="shared" si="14"/>
        <v>0</v>
      </c>
      <c r="BI151" s="156">
        <f t="shared" si="15"/>
        <v>0</v>
      </c>
      <c r="BJ151" s="14" t="s">
        <v>152</v>
      </c>
      <c r="BK151" s="156">
        <f t="shared" si="16"/>
        <v>0</v>
      </c>
    </row>
    <row r="152" spans="1:63" s="2" customFormat="1" ht="16.350000000000001" customHeight="1">
      <c r="A152" s="29"/>
      <c r="B152" s="30"/>
      <c r="C152" s="170" t="s">
        <v>1</v>
      </c>
      <c r="D152" s="170" t="s">
        <v>147</v>
      </c>
      <c r="E152" s="171" t="s">
        <v>1</v>
      </c>
      <c r="F152" s="172" t="s">
        <v>1</v>
      </c>
      <c r="G152" s="173" t="s">
        <v>1</v>
      </c>
      <c r="H152" s="174"/>
      <c r="I152" s="175"/>
      <c r="J152" s="176">
        <f t="shared" si="10"/>
        <v>0</v>
      </c>
      <c r="K152" s="177"/>
      <c r="L152" s="30"/>
      <c r="M152" s="178" t="s">
        <v>1</v>
      </c>
      <c r="N152" s="179" t="s">
        <v>41</v>
      </c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442</v>
      </c>
      <c r="AU152" s="14" t="s">
        <v>83</v>
      </c>
      <c r="AY152" s="14" t="s">
        <v>442</v>
      </c>
      <c r="BE152" s="156">
        <f t="shared" si="11"/>
        <v>0</v>
      </c>
      <c r="BF152" s="156">
        <f t="shared" si="12"/>
        <v>0</v>
      </c>
      <c r="BG152" s="156">
        <f t="shared" si="13"/>
        <v>0</v>
      </c>
      <c r="BH152" s="156">
        <f t="shared" si="14"/>
        <v>0</v>
      </c>
      <c r="BI152" s="156">
        <f t="shared" si="15"/>
        <v>0</v>
      </c>
      <c r="BJ152" s="14" t="s">
        <v>152</v>
      </c>
      <c r="BK152" s="156">
        <f t="shared" si="16"/>
        <v>0</v>
      </c>
    </row>
    <row r="153" spans="1:63" s="2" customFormat="1" ht="16.350000000000001" customHeight="1">
      <c r="A153" s="29"/>
      <c r="B153" s="30"/>
      <c r="C153" s="170" t="s">
        <v>1</v>
      </c>
      <c r="D153" s="170" t="s">
        <v>147</v>
      </c>
      <c r="E153" s="171" t="s">
        <v>1</v>
      </c>
      <c r="F153" s="172" t="s">
        <v>1</v>
      </c>
      <c r="G153" s="173" t="s">
        <v>1</v>
      </c>
      <c r="H153" s="174"/>
      <c r="I153" s="175"/>
      <c r="J153" s="176">
        <f t="shared" si="10"/>
        <v>0</v>
      </c>
      <c r="K153" s="177"/>
      <c r="L153" s="30"/>
      <c r="M153" s="178" t="s">
        <v>1</v>
      </c>
      <c r="N153" s="179" t="s">
        <v>41</v>
      </c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442</v>
      </c>
      <c r="AU153" s="14" t="s">
        <v>83</v>
      </c>
      <c r="AY153" s="14" t="s">
        <v>442</v>
      </c>
      <c r="BE153" s="156">
        <f t="shared" si="11"/>
        <v>0</v>
      </c>
      <c r="BF153" s="156">
        <f t="shared" si="12"/>
        <v>0</v>
      </c>
      <c r="BG153" s="156">
        <f t="shared" si="13"/>
        <v>0</v>
      </c>
      <c r="BH153" s="156">
        <f t="shared" si="14"/>
        <v>0</v>
      </c>
      <c r="BI153" s="156">
        <f t="shared" si="15"/>
        <v>0</v>
      </c>
      <c r="BJ153" s="14" t="s">
        <v>152</v>
      </c>
      <c r="BK153" s="156">
        <f t="shared" si="16"/>
        <v>0</v>
      </c>
    </row>
    <row r="154" spans="1:63" s="2" customFormat="1" ht="16.350000000000001" customHeight="1">
      <c r="A154" s="29"/>
      <c r="B154" s="30"/>
      <c r="C154" s="170" t="s">
        <v>1</v>
      </c>
      <c r="D154" s="170" t="s">
        <v>147</v>
      </c>
      <c r="E154" s="171" t="s">
        <v>1</v>
      </c>
      <c r="F154" s="172" t="s">
        <v>1</v>
      </c>
      <c r="G154" s="173" t="s">
        <v>1</v>
      </c>
      <c r="H154" s="174"/>
      <c r="I154" s="175"/>
      <c r="J154" s="176">
        <f t="shared" si="10"/>
        <v>0</v>
      </c>
      <c r="K154" s="177"/>
      <c r="L154" s="30"/>
      <c r="M154" s="178" t="s">
        <v>1</v>
      </c>
      <c r="N154" s="179" t="s">
        <v>41</v>
      </c>
      <c r="O154" s="180"/>
      <c r="P154" s="180"/>
      <c r="Q154" s="180"/>
      <c r="R154" s="180"/>
      <c r="S154" s="180"/>
      <c r="T154" s="181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442</v>
      </c>
      <c r="AU154" s="14" t="s">
        <v>83</v>
      </c>
      <c r="AY154" s="14" t="s">
        <v>442</v>
      </c>
      <c r="BE154" s="156">
        <f t="shared" si="11"/>
        <v>0</v>
      </c>
      <c r="BF154" s="156">
        <f t="shared" si="12"/>
        <v>0</v>
      </c>
      <c r="BG154" s="156">
        <f t="shared" si="13"/>
        <v>0</v>
      </c>
      <c r="BH154" s="156">
        <f t="shared" si="14"/>
        <v>0</v>
      </c>
      <c r="BI154" s="156">
        <f t="shared" si="15"/>
        <v>0</v>
      </c>
      <c r="BJ154" s="14" t="s">
        <v>152</v>
      </c>
      <c r="BK154" s="156">
        <f t="shared" si="16"/>
        <v>0</v>
      </c>
    </row>
    <row r="155" spans="1:63" s="2" customFormat="1" ht="6.95" customHeight="1">
      <c r="A155" s="29"/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0"/>
      <c r="M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</sheetData>
  <autoFilter ref="C120:K154" xr:uid="{00000000-0009-0000-0000-000003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45:D155" xr:uid="{00000000-0002-0000-0300-000000000000}">
      <formula1>"K, M"</formula1>
    </dataValidation>
    <dataValidation type="list" allowBlank="1" showInputMessage="1" showErrorMessage="1" error="Povolené sú hodnoty základná, znížená, nulová." sqref="N145:N155" xr:uid="{00000000-0002-0000-03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93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572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ROUND((ROUND((SUM(BE121:BE133)),  2) + SUM(BE135:BE144)), 2)</f>
        <v>0</v>
      </c>
      <c r="G33" s="29"/>
      <c r="H33" s="29"/>
      <c r="I33" s="97">
        <v>0.2</v>
      </c>
      <c r="J33" s="96">
        <f>ROUND((ROUND(((SUM(BE121:BE133))*I33),  2) + (SUM(BE135:BE144)*I33)),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ROUND((ROUND((SUM(BF121:BF133)),  2) + SUM(BF135:BF144)), 2)</f>
        <v>0</v>
      </c>
      <c r="G34" s="29"/>
      <c r="H34" s="29"/>
      <c r="I34" s="97">
        <v>0.2</v>
      </c>
      <c r="J34" s="96">
        <f>ROUND((ROUND(((SUM(BF121:BF133))*I34),  2) + (SUM(BF135:BF144)*I34)),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ROUND((ROUND((SUM(BG121:BG133)),  2) + SUM(BG135:BG144)),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ROUND((ROUND((SUM(BH121:BH133)),  2) + SUM(BH135:BH144)),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ROUND((ROUND((SUM(BI121:BI133)),  2) + SUM(BI135:BI144)),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04 - RP1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J124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J134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04 - RP1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P122+P123+P127+P134</f>
        <v>0</v>
      </c>
      <c r="Q121" s="63"/>
      <c r="R121" s="127">
        <f>R122+R123+R127+R134</f>
        <v>0</v>
      </c>
      <c r="S121" s="63"/>
      <c r="T121" s="128">
        <f>T122+T123+T127+T134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BK122+BK123+BK127+BK134</f>
        <v>0</v>
      </c>
    </row>
    <row r="122" spans="1:65" s="2" customFormat="1" ht="14.45" customHeight="1">
      <c r="A122" s="29"/>
      <c r="B122" s="142"/>
      <c r="C122" s="157" t="s">
        <v>83</v>
      </c>
      <c r="D122" s="157" t="s">
        <v>154</v>
      </c>
      <c r="E122" s="158" t="s">
        <v>85</v>
      </c>
      <c r="F122" s="159" t="s">
        <v>573</v>
      </c>
      <c r="G122" s="160" t="s">
        <v>150</v>
      </c>
      <c r="H122" s="161">
        <v>1</v>
      </c>
      <c r="I122" s="162"/>
      <c r="J122" s="163">
        <f>ROUND(I122*H122,2)</f>
        <v>0</v>
      </c>
      <c r="K122" s="164"/>
      <c r="L122" s="165"/>
      <c r="M122" s="166" t="s">
        <v>1</v>
      </c>
      <c r="N122" s="167" t="s">
        <v>41</v>
      </c>
      <c r="O122" s="55"/>
      <c r="P122" s="153">
        <f>O122*H122</f>
        <v>0</v>
      </c>
      <c r="Q122" s="153">
        <v>0</v>
      </c>
      <c r="R122" s="153">
        <f>Q122*H122</f>
        <v>0</v>
      </c>
      <c r="S122" s="153">
        <v>0</v>
      </c>
      <c r="T122" s="15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5" t="s">
        <v>157</v>
      </c>
      <c r="AT122" s="155" t="s">
        <v>154</v>
      </c>
      <c r="AU122" s="155" t="s">
        <v>75</v>
      </c>
      <c r="AY122" s="14" t="s">
        <v>144</v>
      </c>
      <c r="BE122" s="156">
        <f>IF(N122="základná",J122,0)</f>
        <v>0</v>
      </c>
      <c r="BF122" s="156">
        <f>IF(N122="znížená",J122,0)</f>
        <v>0</v>
      </c>
      <c r="BG122" s="156">
        <f>IF(N122="zákl. prenesená",J122,0)</f>
        <v>0</v>
      </c>
      <c r="BH122" s="156">
        <f>IF(N122="zníž. prenesená",J122,0)</f>
        <v>0</v>
      </c>
      <c r="BI122" s="156">
        <f>IF(N122="nulová",J122,0)</f>
        <v>0</v>
      </c>
      <c r="BJ122" s="14" t="s">
        <v>152</v>
      </c>
      <c r="BK122" s="156">
        <f>ROUND(I122*H122,2)</f>
        <v>0</v>
      </c>
      <c r="BL122" s="14" t="s">
        <v>151</v>
      </c>
      <c r="BM122" s="155" t="s">
        <v>574</v>
      </c>
    </row>
    <row r="123" spans="1:65" s="12" customFormat="1" ht="25.9" customHeight="1">
      <c r="B123" s="130"/>
      <c r="D123" s="131" t="s">
        <v>74</v>
      </c>
      <c r="E123" s="132" t="s">
        <v>154</v>
      </c>
      <c r="F123" s="132" t="s">
        <v>159</v>
      </c>
      <c r="I123" s="133"/>
      <c r="J123" s="118">
        <f>BK123</f>
        <v>0</v>
      </c>
      <c r="L123" s="130"/>
      <c r="M123" s="134"/>
      <c r="N123" s="135"/>
      <c r="O123" s="135"/>
      <c r="P123" s="136">
        <f>P124</f>
        <v>0</v>
      </c>
      <c r="Q123" s="135"/>
      <c r="R123" s="136">
        <f>R124</f>
        <v>0</v>
      </c>
      <c r="S123" s="135"/>
      <c r="T123" s="137">
        <f>T124</f>
        <v>0</v>
      </c>
      <c r="AR123" s="131" t="s">
        <v>160</v>
      </c>
      <c r="AT123" s="138" t="s">
        <v>74</v>
      </c>
      <c r="AU123" s="138" t="s">
        <v>75</v>
      </c>
      <c r="AY123" s="131" t="s">
        <v>144</v>
      </c>
      <c r="BK123" s="139">
        <f>BK124</f>
        <v>0</v>
      </c>
    </row>
    <row r="124" spans="1:65" s="12" customFormat="1" ht="22.9" customHeight="1">
      <c r="B124" s="130"/>
      <c r="D124" s="131" t="s">
        <v>74</v>
      </c>
      <c r="E124" s="140" t="s">
        <v>514</v>
      </c>
      <c r="F124" s="140" t="s">
        <v>515</v>
      </c>
      <c r="I124" s="133"/>
      <c r="J124" s="141">
        <f>BK124</f>
        <v>0</v>
      </c>
      <c r="L124" s="130"/>
      <c r="M124" s="134"/>
      <c r="N124" s="135"/>
      <c r="O124" s="135"/>
      <c r="P124" s="136">
        <f>SUM(P125:P126)</f>
        <v>0</v>
      </c>
      <c r="Q124" s="135"/>
      <c r="R124" s="136">
        <f>SUM(R125:R126)</f>
        <v>0</v>
      </c>
      <c r="S124" s="135"/>
      <c r="T124" s="137">
        <f>SUM(T125:T126)</f>
        <v>0</v>
      </c>
      <c r="AR124" s="131" t="s">
        <v>160</v>
      </c>
      <c r="AT124" s="138" t="s">
        <v>74</v>
      </c>
      <c r="AU124" s="138" t="s">
        <v>83</v>
      </c>
      <c r="AY124" s="131" t="s">
        <v>144</v>
      </c>
      <c r="BK124" s="139">
        <f>SUM(BK125:BK126)</f>
        <v>0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516</v>
      </c>
      <c r="F125" s="145" t="s">
        <v>517</v>
      </c>
      <c r="G125" s="146" t="s">
        <v>150</v>
      </c>
      <c r="H125" s="147">
        <v>39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575</v>
      </c>
    </row>
    <row r="126" spans="1:65" s="2" customFormat="1" ht="24.2" customHeight="1">
      <c r="A126" s="29"/>
      <c r="B126" s="142"/>
      <c r="C126" s="143" t="s">
        <v>160</v>
      </c>
      <c r="D126" s="143" t="s">
        <v>147</v>
      </c>
      <c r="E126" s="144" t="s">
        <v>519</v>
      </c>
      <c r="F126" s="145" t="s">
        <v>520</v>
      </c>
      <c r="G126" s="146" t="s">
        <v>150</v>
      </c>
      <c r="H126" s="147">
        <v>5</v>
      </c>
      <c r="I126" s="148"/>
      <c r="J126" s="149">
        <f>ROUND(I126*H126,2)</f>
        <v>0</v>
      </c>
      <c r="K126" s="150"/>
      <c r="L126" s="30"/>
      <c r="M126" s="151" t="s">
        <v>1</v>
      </c>
      <c r="N126" s="152" t="s">
        <v>41</v>
      </c>
      <c r="O126" s="55"/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170</v>
      </c>
      <c r="AT126" s="155" t="s">
        <v>147</v>
      </c>
      <c r="AU126" s="155" t="s">
        <v>152</v>
      </c>
      <c r="AY126" s="14" t="s">
        <v>144</v>
      </c>
      <c r="BE126" s="156">
        <f>IF(N126="základná",J126,0)</f>
        <v>0</v>
      </c>
      <c r="BF126" s="156">
        <f>IF(N126="znížená",J126,0)</f>
        <v>0</v>
      </c>
      <c r="BG126" s="156">
        <f>IF(N126="zákl. prenesená",J126,0)</f>
        <v>0</v>
      </c>
      <c r="BH126" s="156">
        <f>IF(N126="zníž. prenesená",J126,0)</f>
        <v>0</v>
      </c>
      <c r="BI126" s="156">
        <f>IF(N126="nulová",J126,0)</f>
        <v>0</v>
      </c>
      <c r="BJ126" s="14" t="s">
        <v>152</v>
      </c>
      <c r="BK126" s="156">
        <f>ROUND(I126*H126,2)</f>
        <v>0</v>
      </c>
      <c r="BL126" s="14" t="s">
        <v>170</v>
      </c>
      <c r="BM126" s="155" t="s">
        <v>576</v>
      </c>
    </row>
    <row r="127" spans="1:65" s="12" customFormat="1" ht="25.9" customHeight="1">
      <c r="B127" s="130"/>
      <c r="D127" s="131" t="s">
        <v>74</v>
      </c>
      <c r="E127" s="132" t="s">
        <v>522</v>
      </c>
      <c r="F127" s="132" t="s">
        <v>523</v>
      </c>
      <c r="I127" s="133"/>
      <c r="J127" s="118">
        <f>BK127</f>
        <v>0</v>
      </c>
      <c r="L127" s="130"/>
      <c r="M127" s="134"/>
      <c r="N127" s="135"/>
      <c r="O127" s="135"/>
      <c r="P127" s="136">
        <f>P128</f>
        <v>0</v>
      </c>
      <c r="Q127" s="135"/>
      <c r="R127" s="136">
        <f>R128</f>
        <v>0</v>
      </c>
      <c r="S127" s="135"/>
      <c r="T127" s="137">
        <f>T128</f>
        <v>0</v>
      </c>
      <c r="AR127" s="131" t="s">
        <v>151</v>
      </c>
      <c r="AT127" s="138" t="s">
        <v>74</v>
      </c>
      <c r="AU127" s="138" t="s">
        <v>75</v>
      </c>
      <c r="AY127" s="131" t="s">
        <v>144</v>
      </c>
      <c r="BK127" s="139">
        <f>BK128</f>
        <v>0</v>
      </c>
    </row>
    <row r="128" spans="1:65" s="12" customFormat="1" ht="22.9" customHeight="1">
      <c r="B128" s="130"/>
      <c r="D128" s="131" t="s">
        <v>74</v>
      </c>
      <c r="E128" s="140" t="s">
        <v>524</v>
      </c>
      <c r="F128" s="140" t="s">
        <v>523</v>
      </c>
      <c r="I128" s="133"/>
      <c r="J128" s="141">
        <f>BK128</f>
        <v>0</v>
      </c>
      <c r="L128" s="130"/>
      <c r="M128" s="134"/>
      <c r="N128" s="135"/>
      <c r="O128" s="135"/>
      <c r="P128" s="136">
        <f>SUM(P129:P133)</f>
        <v>0</v>
      </c>
      <c r="Q128" s="135"/>
      <c r="R128" s="136">
        <f>SUM(R129:R133)</f>
        <v>0</v>
      </c>
      <c r="S128" s="135"/>
      <c r="T128" s="137">
        <f>SUM(T129:T133)</f>
        <v>0</v>
      </c>
      <c r="AR128" s="131" t="s">
        <v>151</v>
      </c>
      <c r="AT128" s="138" t="s">
        <v>74</v>
      </c>
      <c r="AU128" s="138" t="s">
        <v>83</v>
      </c>
      <c r="AY128" s="131" t="s">
        <v>144</v>
      </c>
      <c r="BK128" s="139">
        <f>SUM(BK129:BK133)</f>
        <v>0</v>
      </c>
    </row>
    <row r="129" spans="1:65" s="2" customFormat="1" ht="24.2" customHeight="1">
      <c r="A129" s="29"/>
      <c r="B129" s="142"/>
      <c r="C129" s="157" t="s">
        <v>151</v>
      </c>
      <c r="D129" s="157" t="s">
        <v>154</v>
      </c>
      <c r="E129" s="158" t="s">
        <v>531</v>
      </c>
      <c r="F129" s="159" t="s">
        <v>532</v>
      </c>
      <c r="G129" s="160" t="s">
        <v>150</v>
      </c>
      <c r="H129" s="161">
        <v>8</v>
      </c>
      <c r="I129" s="162"/>
      <c r="J129" s="163">
        <f>ROUND(I129*H129,2)</f>
        <v>0</v>
      </c>
      <c r="K129" s="164"/>
      <c r="L129" s="165"/>
      <c r="M129" s="166" t="s">
        <v>1</v>
      </c>
      <c r="N129" s="167" t="s">
        <v>41</v>
      </c>
      <c r="O129" s="55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368</v>
      </c>
      <c r="AT129" s="155" t="s">
        <v>154</v>
      </c>
      <c r="AU129" s="155" t="s">
        <v>152</v>
      </c>
      <c r="AY129" s="14" t="s">
        <v>144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152</v>
      </c>
      <c r="BK129" s="156">
        <f>ROUND(I129*H129,2)</f>
        <v>0</v>
      </c>
      <c r="BL129" s="14" t="s">
        <v>368</v>
      </c>
      <c r="BM129" s="155" t="s">
        <v>577</v>
      </c>
    </row>
    <row r="130" spans="1:65" s="2" customFormat="1" ht="14.45" customHeight="1">
      <c r="A130" s="29"/>
      <c r="B130" s="142"/>
      <c r="C130" s="157" t="s">
        <v>172</v>
      </c>
      <c r="D130" s="157" t="s">
        <v>154</v>
      </c>
      <c r="E130" s="158" t="s">
        <v>558</v>
      </c>
      <c r="F130" s="159" t="s">
        <v>578</v>
      </c>
      <c r="G130" s="160" t="s">
        <v>150</v>
      </c>
      <c r="H130" s="161">
        <v>1</v>
      </c>
      <c r="I130" s="162"/>
      <c r="J130" s="163">
        <f>ROUND(I130*H130,2)</f>
        <v>0</v>
      </c>
      <c r="K130" s="164"/>
      <c r="L130" s="165"/>
      <c r="M130" s="166" t="s">
        <v>1</v>
      </c>
      <c r="N130" s="167" t="s">
        <v>41</v>
      </c>
      <c r="O130" s="55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368</v>
      </c>
      <c r="AT130" s="155" t="s">
        <v>154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368</v>
      </c>
      <c r="BM130" s="155" t="s">
        <v>579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561</v>
      </c>
      <c r="F131" s="159" t="s">
        <v>562</v>
      </c>
      <c r="G131" s="160" t="s">
        <v>150</v>
      </c>
      <c r="H131" s="161">
        <v>1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41</v>
      </c>
      <c r="O131" s="55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368</v>
      </c>
      <c r="AT131" s="155" t="s">
        <v>154</v>
      </c>
      <c r="AU131" s="155" t="s">
        <v>152</v>
      </c>
      <c r="AY131" s="14" t="s">
        <v>144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152</v>
      </c>
      <c r="BK131" s="156">
        <f>ROUND(I131*H131,2)</f>
        <v>0</v>
      </c>
      <c r="BL131" s="14" t="s">
        <v>368</v>
      </c>
      <c r="BM131" s="155" t="s">
        <v>580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581</v>
      </c>
      <c r="F132" s="159" t="s">
        <v>582</v>
      </c>
      <c r="G132" s="160" t="s">
        <v>150</v>
      </c>
      <c r="H132" s="161">
        <v>1</v>
      </c>
      <c r="I132" s="162"/>
      <c r="J132" s="163">
        <f>ROUND(I132*H132,2)</f>
        <v>0</v>
      </c>
      <c r="K132" s="164"/>
      <c r="L132" s="165"/>
      <c r="M132" s="166" t="s">
        <v>1</v>
      </c>
      <c r="N132" s="167" t="s">
        <v>41</v>
      </c>
      <c r="O132" s="55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152</v>
      </c>
      <c r="BK132" s="156">
        <f>ROUND(I132*H132,2)</f>
        <v>0</v>
      </c>
      <c r="BL132" s="14" t="s">
        <v>368</v>
      </c>
      <c r="BM132" s="155" t="s">
        <v>583</v>
      </c>
    </row>
    <row r="133" spans="1:65" s="2" customFormat="1" ht="14.45" customHeight="1">
      <c r="A133" s="29"/>
      <c r="B133" s="142"/>
      <c r="C133" s="143" t="s">
        <v>157</v>
      </c>
      <c r="D133" s="143" t="s">
        <v>147</v>
      </c>
      <c r="E133" s="144" t="s">
        <v>569</v>
      </c>
      <c r="F133" s="145" t="s">
        <v>570</v>
      </c>
      <c r="G133" s="146" t="s">
        <v>408</v>
      </c>
      <c r="H133" s="147">
        <v>1</v>
      </c>
      <c r="I133" s="148"/>
      <c r="J133" s="149">
        <f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147</v>
      </c>
      <c r="AU133" s="155" t="s">
        <v>152</v>
      </c>
      <c r="AY133" s="14" t="s">
        <v>144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152</v>
      </c>
      <c r="BK133" s="156">
        <f>ROUND(I133*H133,2)</f>
        <v>0</v>
      </c>
      <c r="BL133" s="14" t="s">
        <v>368</v>
      </c>
      <c r="BM133" s="155" t="s">
        <v>584</v>
      </c>
    </row>
    <row r="134" spans="1:65" s="2" customFormat="1" ht="49.9" customHeight="1">
      <c r="A134" s="29"/>
      <c r="B134" s="30"/>
      <c r="C134" s="29"/>
      <c r="D134" s="29"/>
      <c r="E134" s="132" t="s">
        <v>440</v>
      </c>
      <c r="F134" s="132" t="s">
        <v>441</v>
      </c>
      <c r="G134" s="29"/>
      <c r="H134" s="29"/>
      <c r="I134" s="29"/>
      <c r="J134" s="118">
        <f t="shared" ref="J134:J144" si="0">BK134</f>
        <v>0</v>
      </c>
      <c r="K134" s="29"/>
      <c r="L134" s="30"/>
      <c r="M134" s="168"/>
      <c r="N134" s="169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74</v>
      </c>
      <c r="AU134" s="14" t="s">
        <v>75</v>
      </c>
      <c r="AY134" s="14" t="s">
        <v>442</v>
      </c>
      <c r="BK134" s="156">
        <f>SUM(BK135:BK144)</f>
        <v>0</v>
      </c>
    </row>
    <row r="135" spans="1:65" s="2" customFormat="1" ht="16.350000000000001" customHeight="1">
      <c r="A135" s="29"/>
      <c r="B135" s="30"/>
      <c r="C135" s="170" t="s">
        <v>1</v>
      </c>
      <c r="D135" s="170" t="s">
        <v>147</v>
      </c>
      <c r="E135" s="171" t="s">
        <v>1</v>
      </c>
      <c r="F135" s="172" t="s">
        <v>1</v>
      </c>
      <c r="G135" s="173" t="s">
        <v>1</v>
      </c>
      <c r="H135" s="174"/>
      <c r="I135" s="175"/>
      <c r="J135" s="176">
        <f t="shared" si="0"/>
        <v>0</v>
      </c>
      <c r="K135" s="177"/>
      <c r="L135" s="30"/>
      <c r="M135" s="178" t="s">
        <v>1</v>
      </c>
      <c r="N135" s="179" t="s">
        <v>41</v>
      </c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442</v>
      </c>
      <c r="AU135" s="14" t="s">
        <v>83</v>
      </c>
      <c r="AY135" s="14" t="s">
        <v>442</v>
      </c>
      <c r="BE135" s="156">
        <f t="shared" ref="BE135:BE144" si="1">IF(N135="základná",J135,0)</f>
        <v>0</v>
      </c>
      <c r="BF135" s="156">
        <f t="shared" ref="BF135:BF144" si="2">IF(N135="znížená",J135,0)</f>
        <v>0</v>
      </c>
      <c r="BG135" s="156">
        <f t="shared" ref="BG135:BG144" si="3">IF(N135="zákl. prenesená",J135,0)</f>
        <v>0</v>
      </c>
      <c r="BH135" s="156">
        <f t="shared" ref="BH135:BH144" si="4">IF(N135="zníž. prenesená",J135,0)</f>
        <v>0</v>
      </c>
      <c r="BI135" s="156">
        <f t="shared" ref="BI135:BI144" si="5">IF(N135="nulová",J135,0)</f>
        <v>0</v>
      </c>
      <c r="BJ135" s="14" t="s">
        <v>152</v>
      </c>
      <c r="BK135" s="156">
        <f t="shared" ref="BK135:BK144" si="6">I135*H135</f>
        <v>0</v>
      </c>
    </row>
    <row r="136" spans="1:65" s="2" customFormat="1" ht="16.350000000000001" customHeight="1">
      <c r="A136" s="29"/>
      <c r="B136" s="30"/>
      <c r="C136" s="170" t="s">
        <v>1</v>
      </c>
      <c r="D136" s="170" t="s">
        <v>147</v>
      </c>
      <c r="E136" s="171" t="s">
        <v>1</v>
      </c>
      <c r="F136" s="172" t="s">
        <v>1</v>
      </c>
      <c r="G136" s="173" t="s">
        <v>1</v>
      </c>
      <c r="H136" s="174"/>
      <c r="I136" s="175"/>
      <c r="J136" s="176">
        <f t="shared" si="0"/>
        <v>0</v>
      </c>
      <c r="K136" s="177"/>
      <c r="L136" s="30"/>
      <c r="M136" s="178" t="s">
        <v>1</v>
      </c>
      <c r="N136" s="179" t="s">
        <v>41</v>
      </c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442</v>
      </c>
      <c r="AU136" s="14" t="s">
        <v>83</v>
      </c>
      <c r="AY136" s="14" t="s">
        <v>442</v>
      </c>
      <c r="BE136" s="156">
        <f t="shared" si="1"/>
        <v>0</v>
      </c>
      <c r="BF136" s="156">
        <f t="shared" si="2"/>
        <v>0</v>
      </c>
      <c r="BG136" s="156">
        <f t="shared" si="3"/>
        <v>0</v>
      </c>
      <c r="BH136" s="156">
        <f t="shared" si="4"/>
        <v>0</v>
      </c>
      <c r="BI136" s="156">
        <f t="shared" si="5"/>
        <v>0</v>
      </c>
      <c r="BJ136" s="14" t="s">
        <v>152</v>
      </c>
      <c r="BK136" s="156">
        <f t="shared" si="6"/>
        <v>0</v>
      </c>
    </row>
    <row r="137" spans="1:65" s="2" customFormat="1" ht="16.350000000000001" customHeight="1">
      <c r="A137" s="29"/>
      <c r="B137" s="30"/>
      <c r="C137" s="170" t="s">
        <v>1</v>
      </c>
      <c r="D137" s="170" t="s">
        <v>147</v>
      </c>
      <c r="E137" s="171" t="s">
        <v>1</v>
      </c>
      <c r="F137" s="172" t="s">
        <v>1</v>
      </c>
      <c r="G137" s="173" t="s">
        <v>1</v>
      </c>
      <c r="H137" s="174"/>
      <c r="I137" s="175"/>
      <c r="J137" s="176">
        <f t="shared" si="0"/>
        <v>0</v>
      </c>
      <c r="K137" s="177"/>
      <c r="L137" s="30"/>
      <c r="M137" s="178" t="s">
        <v>1</v>
      </c>
      <c r="N137" s="179" t="s">
        <v>41</v>
      </c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442</v>
      </c>
      <c r="AU137" s="14" t="s">
        <v>83</v>
      </c>
      <c r="AY137" s="14" t="s">
        <v>442</v>
      </c>
      <c r="BE137" s="156">
        <f t="shared" si="1"/>
        <v>0</v>
      </c>
      <c r="BF137" s="156">
        <f t="shared" si="2"/>
        <v>0</v>
      </c>
      <c r="BG137" s="156">
        <f t="shared" si="3"/>
        <v>0</v>
      </c>
      <c r="BH137" s="156">
        <f t="shared" si="4"/>
        <v>0</v>
      </c>
      <c r="BI137" s="156">
        <f t="shared" si="5"/>
        <v>0</v>
      </c>
      <c r="BJ137" s="14" t="s">
        <v>152</v>
      </c>
      <c r="BK137" s="156">
        <f t="shared" si="6"/>
        <v>0</v>
      </c>
    </row>
    <row r="138" spans="1:65" s="2" customFormat="1" ht="16.350000000000001" customHeight="1">
      <c r="A138" s="29"/>
      <c r="B138" s="30"/>
      <c r="C138" s="170" t="s">
        <v>1</v>
      </c>
      <c r="D138" s="170" t="s">
        <v>147</v>
      </c>
      <c r="E138" s="171" t="s">
        <v>1</v>
      </c>
      <c r="F138" s="172" t="s">
        <v>1</v>
      </c>
      <c r="G138" s="173" t="s">
        <v>1</v>
      </c>
      <c r="H138" s="174"/>
      <c r="I138" s="175"/>
      <c r="J138" s="176">
        <f t="shared" si="0"/>
        <v>0</v>
      </c>
      <c r="K138" s="177"/>
      <c r="L138" s="30"/>
      <c r="M138" s="178" t="s">
        <v>1</v>
      </c>
      <c r="N138" s="179" t="s">
        <v>41</v>
      </c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442</v>
      </c>
      <c r="AU138" s="14" t="s">
        <v>83</v>
      </c>
      <c r="AY138" s="14" t="s">
        <v>442</v>
      </c>
      <c r="BE138" s="156">
        <f t="shared" si="1"/>
        <v>0</v>
      </c>
      <c r="BF138" s="156">
        <f t="shared" si="2"/>
        <v>0</v>
      </c>
      <c r="BG138" s="156">
        <f t="shared" si="3"/>
        <v>0</v>
      </c>
      <c r="BH138" s="156">
        <f t="shared" si="4"/>
        <v>0</v>
      </c>
      <c r="BI138" s="156">
        <f t="shared" si="5"/>
        <v>0</v>
      </c>
      <c r="BJ138" s="14" t="s">
        <v>152</v>
      </c>
      <c r="BK138" s="156">
        <f t="shared" si="6"/>
        <v>0</v>
      </c>
    </row>
    <row r="139" spans="1:65" s="2" customFormat="1" ht="16.350000000000001" customHeight="1">
      <c r="A139" s="29"/>
      <c r="B139" s="30"/>
      <c r="C139" s="170" t="s">
        <v>1</v>
      </c>
      <c r="D139" s="170" t="s">
        <v>147</v>
      </c>
      <c r="E139" s="171" t="s">
        <v>1</v>
      </c>
      <c r="F139" s="172" t="s">
        <v>1</v>
      </c>
      <c r="G139" s="173" t="s">
        <v>1</v>
      </c>
      <c r="H139" s="174"/>
      <c r="I139" s="175"/>
      <c r="J139" s="176">
        <f t="shared" si="0"/>
        <v>0</v>
      </c>
      <c r="K139" s="177"/>
      <c r="L139" s="30"/>
      <c r="M139" s="178" t="s">
        <v>1</v>
      </c>
      <c r="N139" s="179" t="s">
        <v>41</v>
      </c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442</v>
      </c>
      <c r="AU139" s="14" t="s">
        <v>83</v>
      </c>
      <c r="AY139" s="14" t="s">
        <v>442</v>
      </c>
      <c r="BE139" s="156">
        <f t="shared" si="1"/>
        <v>0</v>
      </c>
      <c r="BF139" s="156">
        <f t="shared" si="2"/>
        <v>0</v>
      </c>
      <c r="BG139" s="156">
        <f t="shared" si="3"/>
        <v>0</v>
      </c>
      <c r="BH139" s="156">
        <f t="shared" si="4"/>
        <v>0</v>
      </c>
      <c r="BI139" s="156">
        <f t="shared" si="5"/>
        <v>0</v>
      </c>
      <c r="BJ139" s="14" t="s">
        <v>152</v>
      </c>
      <c r="BK139" s="156">
        <f t="shared" si="6"/>
        <v>0</v>
      </c>
    </row>
    <row r="140" spans="1:65" s="2" customFormat="1" ht="16.350000000000001" customHeight="1">
      <c r="A140" s="29"/>
      <c r="B140" s="30"/>
      <c r="C140" s="170" t="s">
        <v>1</v>
      </c>
      <c r="D140" s="170" t="s">
        <v>147</v>
      </c>
      <c r="E140" s="171" t="s">
        <v>1</v>
      </c>
      <c r="F140" s="172" t="s">
        <v>1</v>
      </c>
      <c r="G140" s="173" t="s">
        <v>1</v>
      </c>
      <c r="H140" s="174"/>
      <c r="I140" s="175"/>
      <c r="J140" s="176">
        <f t="shared" si="0"/>
        <v>0</v>
      </c>
      <c r="K140" s="177"/>
      <c r="L140" s="30"/>
      <c r="M140" s="178" t="s">
        <v>1</v>
      </c>
      <c r="N140" s="179" t="s">
        <v>41</v>
      </c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442</v>
      </c>
      <c r="AU140" s="14" t="s">
        <v>83</v>
      </c>
      <c r="AY140" s="14" t="s">
        <v>442</v>
      </c>
      <c r="BE140" s="156">
        <f t="shared" si="1"/>
        <v>0</v>
      </c>
      <c r="BF140" s="156">
        <f t="shared" si="2"/>
        <v>0</v>
      </c>
      <c r="BG140" s="156">
        <f t="shared" si="3"/>
        <v>0</v>
      </c>
      <c r="BH140" s="156">
        <f t="shared" si="4"/>
        <v>0</v>
      </c>
      <c r="BI140" s="156">
        <f t="shared" si="5"/>
        <v>0</v>
      </c>
      <c r="BJ140" s="14" t="s">
        <v>152</v>
      </c>
      <c r="BK140" s="156">
        <f t="shared" si="6"/>
        <v>0</v>
      </c>
    </row>
    <row r="141" spans="1:65" s="2" customFormat="1" ht="16.350000000000001" customHeight="1">
      <c r="A141" s="29"/>
      <c r="B141" s="30"/>
      <c r="C141" s="170" t="s">
        <v>1</v>
      </c>
      <c r="D141" s="170" t="s">
        <v>147</v>
      </c>
      <c r="E141" s="171" t="s">
        <v>1</v>
      </c>
      <c r="F141" s="172" t="s">
        <v>1</v>
      </c>
      <c r="G141" s="173" t="s">
        <v>1</v>
      </c>
      <c r="H141" s="174"/>
      <c r="I141" s="175"/>
      <c r="J141" s="176">
        <f t="shared" si="0"/>
        <v>0</v>
      </c>
      <c r="K141" s="177"/>
      <c r="L141" s="30"/>
      <c r="M141" s="178" t="s">
        <v>1</v>
      </c>
      <c r="N141" s="179" t="s">
        <v>41</v>
      </c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442</v>
      </c>
      <c r="AU141" s="14" t="s">
        <v>83</v>
      </c>
      <c r="AY141" s="14" t="s">
        <v>442</v>
      </c>
      <c r="BE141" s="156">
        <f t="shared" si="1"/>
        <v>0</v>
      </c>
      <c r="BF141" s="156">
        <f t="shared" si="2"/>
        <v>0</v>
      </c>
      <c r="BG141" s="156">
        <f t="shared" si="3"/>
        <v>0</v>
      </c>
      <c r="BH141" s="156">
        <f t="shared" si="4"/>
        <v>0</v>
      </c>
      <c r="BI141" s="156">
        <f t="shared" si="5"/>
        <v>0</v>
      </c>
      <c r="BJ141" s="14" t="s">
        <v>152</v>
      </c>
      <c r="BK141" s="156">
        <f t="shared" si="6"/>
        <v>0</v>
      </c>
    </row>
    <row r="142" spans="1:65" s="2" customFormat="1" ht="16.350000000000001" customHeight="1">
      <c r="A142" s="29"/>
      <c r="B142" s="30"/>
      <c r="C142" s="170" t="s">
        <v>1</v>
      </c>
      <c r="D142" s="170" t="s">
        <v>147</v>
      </c>
      <c r="E142" s="171" t="s">
        <v>1</v>
      </c>
      <c r="F142" s="172" t="s">
        <v>1</v>
      </c>
      <c r="G142" s="173" t="s">
        <v>1</v>
      </c>
      <c r="H142" s="174"/>
      <c r="I142" s="175"/>
      <c r="J142" s="176">
        <f t="shared" si="0"/>
        <v>0</v>
      </c>
      <c r="K142" s="177"/>
      <c r="L142" s="30"/>
      <c r="M142" s="178" t="s">
        <v>1</v>
      </c>
      <c r="N142" s="179" t="s">
        <v>41</v>
      </c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442</v>
      </c>
      <c r="AU142" s="14" t="s">
        <v>83</v>
      </c>
      <c r="AY142" s="14" t="s">
        <v>442</v>
      </c>
      <c r="BE142" s="156">
        <f t="shared" si="1"/>
        <v>0</v>
      </c>
      <c r="BF142" s="156">
        <f t="shared" si="2"/>
        <v>0</v>
      </c>
      <c r="BG142" s="156">
        <f t="shared" si="3"/>
        <v>0</v>
      </c>
      <c r="BH142" s="156">
        <f t="shared" si="4"/>
        <v>0</v>
      </c>
      <c r="BI142" s="156">
        <f t="shared" si="5"/>
        <v>0</v>
      </c>
      <c r="BJ142" s="14" t="s">
        <v>152</v>
      </c>
      <c r="BK142" s="156">
        <f t="shared" si="6"/>
        <v>0</v>
      </c>
    </row>
    <row r="143" spans="1:65" s="2" customFormat="1" ht="16.350000000000001" customHeight="1">
      <c r="A143" s="29"/>
      <c r="B143" s="30"/>
      <c r="C143" s="170" t="s">
        <v>1</v>
      </c>
      <c r="D143" s="170" t="s">
        <v>147</v>
      </c>
      <c r="E143" s="171" t="s">
        <v>1</v>
      </c>
      <c r="F143" s="172" t="s">
        <v>1</v>
      </c>
      <c r="G143" s="173" t="s">
        <v>1</v>
      </c>
      <c r="H143" s="174"/>
      <c r="I143" s="175"/>
      <c r="J143" s="176">
        <f t="shared" si="0"/>
        <v>0</v>
      </c>
      <c r="K143" s="177"/>
      <c r="L143" s="30"/>
      <c r="M143" s="178" t="s">
        <v>1</v>
      </c>
      <c r="N143" s="179" t="s">
        <v>41</v>
      </c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442</v>
      </c>
      <c r="AU143" s="14" t="s">
        <v>83</v>
      </c>
      <c r="AY143" s="14" t="s">
        <v>442</v>
      </c>
      <c r="BE143" s="156">
        <f t="shared" si="1"/>
        <v>0</v>
      </c>
      <c r="BF143" s="156">
        <f t="shared" si="2"/>
        <v>0</v>
      </c>
      <c r="BG143" s="156">
        <f t="shared" si="3"/>
        <v>0</v>
      </c>
      <c r="BH143" s="156">
        <f t="shared" si="4"/>
        <v>0</v>
      </c>
      <c r="BI143" s="156">
        <f t="shared" si="5"/>
        <v>0</v>
      </c>
      <c r="BJ143" s="14" t="s">
        <v>152</v>
      </c>
      <c r="BK143" s="156">
        <f t="shared" si="6"/>
        <v>0</v>
      </c>
    </row>
    <row r="144" spans="1:65" s="2" customFormat="1" ht="16.350000000000001" customHeight="1">
      <c r="A144" s="29"/>
      <c r="B144" s="30"/>
      <c r="C144" s="170" t="s">
        <v>1</v>
      </c>
      <c r="D144" s="170" t="s">
        <v>147</v>
      </c>
      <c r="E144" s="171" t="s">
        <v>1</v>
      </c>
      <c r="F144" s="172" t="s">
        <v>1</v>
      </c>
      <c r="G144" s="173" t="s">
        <v>1</v>
      </c>
      <c r="H144" s="174"/>
      <c r="I144" s="175"/>
      <c r="J144" s="176">
        <f t="shared" si="0"/>
        <v>0</v>
      </c>
      <c r="K144" s="177"/>
      <c r="L144" s="30"/>
      <c r="M144" s="178" t="s">
        <v>1</v>
      </c>
      <c r="N144" s="179" t="s">
        <v>41</v>
      </c>
      <c r="O144" s="180"/>
      <c r="P144" s="180"/>
      <c r="Q144" s="180"/>
      <c r="R144" s="180"/>
      <c r="S144" s="180"/>
      <c r="T144" s="181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442</v>
      </c>
      <c r="AU144" s="14" t="s">
        <v>83</v>
      </c>
      <c r="AY144" s="14" t="s">
        <v>442</v>
      </c>
      <c r="BE144" s="156">
        <f t="shared" si="1"/>
        <v>0</v>
      </c>
      <c r="BF144" s="156">
        <f t="shared" si="2"/>
        <v>0</v>
      </c>
      <c r="BG144" s="156">
        <f t="shared" si="3"/>
        <v>0</v>
      </c>
      <c r="BH144" s="156">
        <f t="shared" si="4"/>
        <v>0</v>
      </c>
      <c r="BI144" s="156">
        <f t="shared" si="5"/>
        <v>0</v>
      </c>
      <c r="BJ144" s="14" t="s">
        <v>152</v>
      </c>
      <c r="BK144" s="156">
        <f t="shared" si="6"/>
        <v>0</v>
      </c>
    </row>
    <row r="145" spans="1:31" s="2" customFormat="1" ht="6.95" customHeight="1">
      <c r="A145" s="29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0:K144" xr:uid="{00000000-0009-0000-0000-000004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35:D145" xr:uid="{00000000-0002-0000-0400-000000000000}">
      <formula1>"K, M"</formula1>
    </dataValidation>
    <dataValidation type="list" allowBlank="1" showInputMessage="1" showErrorMessage="1" error="Povolené sú hodnoty základná, znížená, nulová." sqref="N135:N145" xr:uid="{00000000-0002-0000-04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585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ROUND((ROUND((SUM(BE121:BE133)),  2) + SUM(BE135:BE144)), 2)</f>
        <v>0</v>
      </c>
      <c r="G33" s="29"/>
      <c r="H33" s="29"/>
      <c r="I33" s="97">
        <v>0.2</v>
      </c>
      <c r="J33" s="96">
        <f>ROUND((ROUND(((SUM(BE121:BE133))*I33),  2) + (SUM(BE135:BE144)*I33)),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ROUND((ROUND((SUM(BF121:BF133)),  2) + SUM(BF135:BF144)), 2)</f>
        <v>0</v>
      </c>
      <c r="G34" s="29"/>
      <c r="H34" s="29"/>
      <c r="I34" s="97">
        <v>0.2</v>
      </c>
      <c r="J34" s="96">
        <f>ROUND((ROUND(((SUM(BF121:BF133))*I34),  2) + (SUM(BF135:BF144)*I34)),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ROUND((ROUND((SUM(BG121:BG133)),  2) + SUM(BG135:BG144)),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ROUND((ROUND((SUM(BH121:BH133)),  2) + SUM(BH135:BH144)),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ROUND((ROUND((SUM(BI121:BI133)),  2) + SUM(BI135:BI144)),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05 - RP2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J124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J134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05 - RP2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P122+P123+P127+P134</f>
        <v>0</v>
      </c>
      <c r="Q121" s="63"/>
      <c r="R121" s="127">
        <f>R122+R123+R127+R134</f>
        <v>0</v>
      </c>
      <c r="S121" s="63"/>
      <c r="T121" s="128">
        <f>T122+T123+T127+T134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BK122+BK123+BK127+BK134</f>
        <v>0</v>
      </c>
    </row>
    <row r="122" spans="1:65" s="2" customFormat="1" ht="14.45" customHeight="1">
      <c r="A122" s="29"/>
      <c r="B122" s="142"/>
      <c r="C122" s="157" t="s">
        <v>83</v>
      </c>
      <c r="D122" s="157" t="s">
        <v>154</v>
      </c>
      <c r="E122" s="158" t="s">
        <v>85</v>
      </c>
      <c r="F122" s="159" t="s">
        <v>586</v>
      </c>
      <c r="G122" s="160" t="s">
        <v>150</v>
      </c>
      <c r="H122" s="161">
        <v>1</v>
      </c>
      <c r="I122" s="162"/>
      <c r="J122" s="163">
        <f>ROUND(I122*H122,2)</f>
        <v>0</v>
      </c>
      <c r="K122" s="164"/>
      <c r="L122" s="165"/>
      <c r="M122" s="166" t="s">
        <v>1</v>
      </c>
      <c r="N122" s="167" t="s">
        <v>41</v>
      </c>
      <c r="O122" s="55"/>
      <c r="P122" s="153">
        <f>O122*H122</f>
        <v>0</v>
      </c>
      <c r="Q122" s="153">
        <v>0</v>
      </c>
      <c r="R122" s="153">
        <f>Q122*H122</f>
        <v>0</v>
      </c>
      <c r="S122" s="153">
        <v>0</v>
      </c>
      <c r="T122" s="15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5" t="s">
        <v>157</v>
      </c>
      <c r="AT122" s="155" t="s">
        <v>154</v>
      </c>
      <c r="AU122" s="155" t="s">
        <v>75</v>
      </c>
      <c r="AY122" s="14" t="s">
        <v>144</v>
      </c>
      <c r="BE122" s="156">
        <f>IF(N122="základná",J122,0)</f>
        <v>0</v>
      </c>
      <c r="BF122" s="156">
        <f>IF(N122="znížená",J122,0)</f>
        <v>0</v>
      </c>
      <c r="BG122" s="156">
        <f>IF(N122="zákl. prenesená",J122,0)</f>
        <v>0</v>
      </c>
      <c r="BH122" s="156">
        <f>IF(N122="zníž. prenesená",J122,0)</f>
        <v>0</v>
      </c>
      <c r="BI122" s="156">
        <f>IF(N122="nulová",J122,0)</f>
        <v>0</v>
      </c>
      <c r="BJ122" s="14" t="s">
        <v>152</v>
      </c>
      <c r="BK122" s="156">
        <f>ROUND(I122*H122,2)</f>
        <v>0</v>
      </c>
      <c r="BL122" s="14" t="s">
        <v>151</v>
      </c>
      <c r="BM122" s="155" t="s">
        <v>587</v>
      </c>
    </row>
    <row r="123" spans="1:65" s="12" customFormat="1" ht="25.9" customHeight="1">
      <c r="B123" s="130"/>
      <c r="D123" s="131" t="s">
        <v>74</v>
      </c>
      <c r="E123" s="132" t="s">
        <v>154</v>
      </c>
      <c r="F123" s="132" t="s">
        <v>159</v>
      </c>
      <c r="I123" s="133"/>
      <c r="J123" s="118">
        <f>BK123</f>
        <v>0</v>
      </c>
      <c r="L123" s="130"/>
      <c r="M123" s="134"/>
      <c r="N123" s="135"/>
      <c r="O123" s="135"/>
      <c r="P123" s="136">
        <f>P124</f>
        <v>0</v>
      </c>
      <c r="Q123" s="135"/>
      <c r="R123" s="136">
        <f>R124</f>
        <v>0</v>
      </c>
      <c r="S123" s="135"/>
      <c r="T123" s="137">
        <f>T124</f>
        <v>0</v>
      </c>
      <c r="AR123" s="131" t="s">
        <v>160</v>
      </c>
      <c r="AT123" s="138" t="s">
        <v>74</v>
      </c>
      <c r="AU123" s="138" t="s">
        <v>75</v>
      </c>
      <c r="AY123" s="131" t="s">
        <v>144</v>
      </c>
      <c r="BK123" s="139">
        <f>BK124</f>
        <v>0</v>
      </c>
    </row>
    <row r="124" spans="1:65" s="12" customFormat="1" ht="22.9" customHeight="1">
      <c r="B124" s="130"/>
      <c r="D124" s="131" t="s">
        <v>74</v>
      </c>
      <c r="E124" s="140" t="s">
        <v>514</v>
      </c>
      <c r="F124" s="140" t="s">
        <v>515</v>
      </c>
      <c r="I124" s="133"/>
      <c r="J124" s="141">
        <f>BK124</f>
        <v>0</v>
      </c>
      <c r="L124" s="130"/>
      <c r="M124" s="134"/>
      <c r="N124" s="135"/>
      <c r="O124" s="135"/>
      <c r="P124" s="136">
        <f>SUM(P125:P126)</f>
        <v>0</v>
      </c>
      <c r="Q124" s="135"/>
      <c r="R124" s="136">
        <f>SUM(R125:R126)</f>
        <v>0</v>
      </c>
      <c r="S124" s="135"/>
      <c r="T124" s="137">
        <f>SUM(T125:T126)</f>
        <v>0</v>
      </c>
      <c r="AR124" s="131" t="s">
        <v>160</v>
      </c>
      <c r="AT124" s="138" t="s">
        <v>74</v>
      </c>
      <c r="AU124" s="138" t="s">
        <v>83</v>
      </c>
      <c r="AY124" s="131" t="s">
        <v>144</v>
      </c>
      <c r="BK124" s="139">
        <f>SUM(BK125:BK126)</f>
        <v>0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516</v>
      </c>
      <c r="F125" s="145" t="s">
        <v>517</v>
      </c>
      <c r="G125" s="146" t="s">
        <v>150</v>
      </c>
      <c r="H125" s="147">
        <v>27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588</v>
      </c>
    </row>
    <row r="126" spans="1:65" s="2" customFormat="1" ht="24.2" customHeight="1">
      <c r="A126" s="29"/>
      <c r="B126" s="142"/>
      <c r="C126" s="143" t="s">
        <v>160</v>
      </c>
      <c r="D126" s="143" t="s">
        <v>147</v>
      </c>
      <c r="E126" s="144" t="s">
        <v>519</v>
      </c>
      <c r="F126" s="145" t="s">
        <v>520</v>
      </c>
      <c r="G126" s="146" t="s">
        <v>150</v>
      </c>
      <c r="H126" s="147">
        <v>5</v>
      </c>
      <c r="I126" s="148"/>
      <c r="J126" s="149">
        <f>ROUND(I126*H126,2)</f>
        <v>0</v>
      </c>
      <c r="K126" s="150"/>
      <c r="L126" s="30"/>
      <c r="M126" s="151" t="s">
        <v>1</v>
      </c>
      <c r="N126" s="152" t="s">
        <v>41</v>
      </c>
      <c r="O126" s="55"/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170</v>
      </c>
      <c r="AT126" s="155" t="s">
        <v>147</v>
      </c>
      <c r="AU126" s="155" t="s">
        <v>152</v>
      </c>
      <c r="AY126" s="14" t="s">
        <v>144</v>
      </c>
      <c r="BE126" s="156">
        <f>IF(N126="základná",J126,0)</f>
        <v>0</v>
      </c>
      <c r="BF126" s="156">
        <f>IF(N126="znížená",J126,0)</f>
        <v>0</v>
      </c>
      <c r="BG126" s="156">
        <f>IF(N126="zákl. prenesená",J126,0)</f>
        <v>0</v>
      </c>
      <c r="BH126" s="156">
        <f>IF(N126="zníž. prenesená",J126,0)</f>
        <v>0</v>
      </c>
      <c r="BI126" s="156">
        <f>IF(N126="nulová",J126,0)</f>
        <v>0</v>
      </c>
      <c r="BJ126" s="14" t="s">
        <v>152</v>
      </c>
      <c r="BK126" s="156">
        <f>ROUND(I126*H126,2)</f>
        <v>0</v>
      </c>
      <c r="BL126" s="14" t="s">
        <v>170</v>
      </c>
      <c r="BM126" s="155" t="s">
        <v>589</v>
      </c>
    </row>
    <row r="127" spans="1:65" s="12" customFormat="1" ht="25.9" customHeight="1">
      <c r="B127" s="130"/>
      <c r="D127" s="131" t="s">
        <v>74</v>
      </c>
      <c r="E127" s="132" t="s">
        <v>522</v>
      </c>
      <c r="F127" s="132" t="s">
        <v>523</v>
      </c>
      <c r="I127" s="133"/>
      <c r="J127" s="118">
        <f>BK127</f>
        <v>0</v>
      </c>
      <c r="L127" s="130"/>
      <c r="M127" s="134"/>
      <c r="N127" s="135"/>
      <c r="O127" s="135"/>
      <c r="P127" s="136">
        <f>P128</f>
        <v>0</v>
      </c>
      <c r="Q127" s="135"/>
      <c r="R127" s="136">
        <f>R128</f>
        <v>0</v>
      </c>
      <c r="S127" s="135"/>
      <c r="T127" s="137">
        <f>T128</f>
        <v>0</v>
      </c>
      <c r="AR127" s="131" t="s">
        <v>151</v>
      </c>
      <c r="AT127" s="138" t="s">
        <v>74</v>
      </c>
      <c r="AU127" s="138" t="s">
        <v>75</v>
      </c>
      <c r="AY127" s="131" t="s">
        <v>144</v>
      </c>
      <c r="BK127" s="139">
        <f>BK128</f>
        <v>0</v>
      </c>
    </row>
    <row r="128" spans="1:65" s="12" customFormat="1" ht="22.9" customHeight="1">
      <c r="B128" s="130"/>
      <c r="D128" s="131" t="s">
        <v>74</v>
      </c>
      <c r="E128" s="140" t="s">
        <v>524</v>
      </c>
      <c r="F128" s="140" t="s">
        <v>523</v>
      </c>
      <c r="I128" s="133"/>
      <c r="J128" s="141">
        <f>BK128</f>
        <v>0</v>
      </c>
      <c r="L128" s="130"/>
      <c r="M128" s="134"/>
      <c r="N128" s="135"/>
      <c r="O128" s="135"/>
      <c r="P128" s="136">
        <f>SUM(P129:P133)</f>
        <v>0</v>
      </c>
      <c r="Q128" s="135"/>
      <c r="R128" s="136">
        <f>SUM(R129:R133)</f>
        <v>0</v>
      </c>
      <c r="S128" s="135"/>
      <c r="T128" s="137">
        <f>SUM(T129:T133)</f>
        <v>0</v>
      </c>
      <c r="AR128" s="131" t="s">
        <v>151</v>
      </c>
      <c r="AT128" s="138" t="s">
        <v>74</v>
      </c>
      <c r="AU128" s="138" t="s">
        <v>83</v>
      </c>
      <c r="AY128" s="131" t="s">
        <v>144</v>
      </c>
      <c r="BK128" s="139">
        <f>SUM(BK129:BK133)</f>
        <v>0</v>
      </c>
    </row>
    <row r="129" spans="1:65" s="2" customFormat="1" ht="24.2" customHeight="1">
      <c r="A129" s="29"/>
      <c r="B129" s="142"/>
      <c r="C129" s="157" t="s">
        <v>151</v>
      </c>
      <c r="D129" s="157" t="s">
        <v>154</v>
      </c>
      <c r="E129" s="158" t="s">
        <v>531</v>
      </c>
      <c r="F129" s="159" t="s">
        <v>532</v>
      </c>
      <c r="G129" s="160" t="s">
        <v>150</v>
      </c>
      <c r="H129" s="161">
        <v>7</v>
      </c>
      <c r="I129" s="162"/>
      <c r="J129" s="163">
        <f>ROUND(I129*H129,2)</f>
        <v>0</v>
      </c>
      <c r="K129" s="164"/>
      <c r="L129" s="165"/>
      <c r="M129" s="166" t="s">
        <v>1</v>
      </c>
      <c r="N129" s="167" t="s">
        <v>41</v>
      </c>
      <c r="O129" s="55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368</v>
      </c>
      <c r="AT129" s="155" t="s">
        <v>154</v>
      </c>
      <c r="AU129" s="155" t="s">
        <v>152</v>
      </c>
      <c r="AY129" s="14" t="s">
        <v>144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152</v>
      </c>
      <c r="BK129" s="156">
        <f>ROUND(I129*H129,2)</f>
        <v>0</v>
      </c>
      <c r="BL129" s="14" t="s">
        <v>368</v>
      </c>
      <c r="BM129" s="155" t="s">
        <v>590</v>
      </c>
    </row>
    <row r="130" spans="1:65" s="2" customFormat="1" ht="14.45" customHeight="1">
      <c r="A130" s="29"/>
      <c r="B130" s="142"/>
      <c r="C130" s="157" t="s">
        <v>172</v>
      </c>
      <c r="D130" s="157" t="s">
        <v>154</v>
      </c>
      <c r="E130" s="158" t="s">
        <v>558</v>
      </c>
      <c r="F130" s="159" t="s">
        <v>578</v>
      </c>
      <c r="G130" s="160" t="s">
        <v>150</v>
      </c>
      <c r="H130" s="161">
        <v>1</v>
      </c>
      <c r="I130" s="162"/>
      <c r="J130" s="163">
        <f>ROUND(I130*H130,2)</f>
        <v>0</v>
      </c>
      <c r="K130" s="164"/>
      <c r="L130" s="165"/>
      <c r="M130" s="166" t="s">
        <v>1</v>
      </c>
      <c r="N130" s="167" t="s">
        <v>41</v>
      </c>
      <c r="O130" s="55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368</v>
      </c>
      <c r="AT130" s="155" t="s">
        <v>154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368</v>
      </c>
      <c r="BM130" s="155" t="s">
        <v>591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561</v>
      </c>
      <c r="F131" s="159" t="s">
        <v>562</v>
      </c>
      <c r="G131" s="160" t="s">
        <v>150</v>
      </c>
      <c r="H131" s="161">
        <v>2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41</v>
      </c>
      <c r="O131" s="55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368</v>
      </c>
      <c r="AT131" s="155" t="s">
        <v>154</v>
      </c>
      <c r="AU131" s="155" t="s">
        <v>152</v>
      </c>
      <c r="AY131" s="14" t="s">
        <v>144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152</v>
      </c>
      <c r="BK131" s="156">
        <f>ROUND(I131*H131,2)</f>
        <v>0</v>
      </c>
      <c r="BL131" s="14" t="s">
        <v>368</v>
      </c>
      <c r="BM131" s="155" t="s">
        <v>592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581</v>
      </c>
      <c r="F132" s="159" t="s">
        <v>582</v>
      </c>
      <c r="G132" s="160" t="s">
        <v>150</v>
      </c>
      <c r="H132" s="161">
        <v>1</v>
      </c>
      <c r="I132" s="162"/>
      <c r="J132" s="163">
        <f>ROUND(I132*H132,2)</f>
        <v>0</v>
      </c>
      <c r="K132" s="164"/>
      <c r="L132" s="165"/>
      <c r="M132" s="166" t="s">
        <v>1</v>
      </c>
      <c r="N132" s="167" t="s">
        <v>41</v>
      </c>
      <c r="O132" s="55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152</v>
      </c>
      <c r="BK132" s="156">
        <f>ROUND(I132*H132,2)</f>
        <v>0</v>
      </c>
      <c r="BL132" s="14" t="s">
        <v>368</v>
      </c>
      <c r="BM132" s="155" t="s">
        <v>593</v>
      </c>
    </row>
    <row r="133" spans="1:65" s="2" customFormat="1" ht="14.45" customHeight="1">
      <c r="A133" s="29"/>
      <c r="B133" s="142"/>
      <c r="C133" s="143" t="s">
        <v>157</v>
      </c>
      <c r="D133" s="143" t="s">
        <v>147</v>
      </c>
      <c r="E133" s="144" t="s">
        <v>569</v>
      </c>
      <c r="F133" s="145" t="s">
        <v>570</v>
      </c>
      <c r="G133" s="146" t="s">
        <v>408</v>
      </c>
      <c r="H133" s="147">
        <v>1</v>
      </c>
      <c r="I133" s="148"/>
      <c r="J133" s="149">
        <f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147</v>
      </c>
      <c r="AU133" s="155" t="s">
        <v>152</v>
      </c>
      <c r="AY133" s="14" t="s">
        <v>144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152</v>
      </c>
      <c r="BK133" s="156">
        <f>ROUND(I133*H133,2)</f>
        <v>0</v>
      </c>
      <c r="BL133" s="14" t="s">
        <v>368</v>
      </c>
      <c r="BM133" s="155" t="s">
        <v>594</v>
      </c>
    </row>
    <row r="134" spans="1:65" s="2" customFormat="1" ht="49.9" customHeight="1">
      <c r="A134" s="29"/>
      <c r="B134" s="30"/>
      <c r="C134" s="29"/>
      <c r="D134" s="29"/>
      <c r="E134" s="132" t="s">
        <v>440</v>
      </c>
      <c r="F134" s="132" t="s">
        <v>441</v>
      </c>
      <c r="G134" s="29"/>
      <c r="H134" s="29"/>
      <c r="I134" s="29"/>
      <c r="J134" s="118">
        <f t="shared" ref="J134:J144" si="0">BK134</f>
        <v>0</v>
      </c>
      <c r="K134" s="29"/>
      <c r="L134" s="30"/>
      <c r="M134" s="168"/>
      <c r="N134" s="169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74</v>
      </c>
      <c r="AU134" s="14" t="s">
        <v>75</v>
      </c>
      <c r="AY134" s="14" t="s">
        <v>442</v>
      </c>
      <c r="BK134" s="156">
        <f>SUM(BK135:BK144)</f>
        <v>0</v>
      </c>
    </row>
    <row r="135" spans="1:65" s="2" customFormat="1" ht="16.350000000000001" customHeight="1">
      <c r="A135" s="29"/>
      <c r="B135" s="30"/>
      <c r="C135" s="170" t="s">
        <v>1</v>
      </c>
      <c r="D135" s="170" t="s">
        <v>147</v>
      </c>
      <c r="E135" s="171" t="s">
        <v>1</v>
      </c>
      <c r="F135" s="172" t="s">
        <v>1</v>
      </c>
      <c r="G135" s="173" t="s">
        <v>1</v>
      </c>
      <c r="H135" s="174"/>
      <c r="I135" s="175"/>
      <c r="J135" s="176">
        <f t="shared" si="0"/>
        <v>0</v>
      </c>
      <c r="K135" s="177"/>
      <c r="L135" s="30"/>
      <c r="M135" s="178" t="s">
        <v>1</v>
      </c>
      <c r="N135" s="179" t="s">
        <v>41</v>
      </c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442</v>
      </c>
      <c r="AU135" s="14" t="s">
        <v>83</v>
      </c>
      <c r="AY135" s="14" t="s">
        <v>442</v>
      </c>
      <c r="BE135" s="156">
        <f t="shared" ref="BE135:BE144" si="1">IF(N135="základná",J135,0)</f>
        <v>0</v>
      </c>
      <c r="BF135" s="156">
        <f t="shared" ref="BF135:BF144" si="2">IF(N135="znížená",J135,0)</f>
        <v>0</v>
      </c>
      <c r="BG135" s="156">
        <f t="shared" ref="BG135:BG144" si="3">IF(N135="zákl. prenesená",J135,0)</f>
        <v>0</v>
      </c>
      <c r="BH135" s="156">
        <f t="shared" ref="BH135:BH144" si="4">IF(N135="zníž. prenesená",J135,0)</f>
        <v>0</v>
      </c>
      <c r="BI135" s="156">
        <f t="shared" ref="BI135:BI144" si="5">IF(N135="nulová",J135,0)</f>
        <v>0</v>
      </c>
      <c r="BJ135" s="14" t="s">
        <v>152</v>
      </c>
      <c r="BK135" s="156">
        <f t="shared" ref="BK135:BK144" si="6">I135*H135</f>
        <v>0</v>
      </c>
    </row>
    <row r="136" spans="1:65" s="2" customFormat="1" ht="16.350000000000001" customHeight="1">
      <c r="A136" s="29"/>
      <c r="B136" s="30"/>
      <c r="C136" s="170" t="s">
        <v>1</v>
      </c>
      <c r="D136" s="170" t="s">
        <v>147</v>
      </c>
      <c r="E136" s="171" t="s">
        <v>1</v>
      </c>
      <c r="F136" s="172" t="s">
        <v>1</v>
      </c>
      <c r="G136" s="173" t="s">
        <v>1</v>
      </c>
      <c r="H136" s="174"/>
      <c r="I136" s="175"/>
      <c r="J136" s="176">
        <f t="shared" si="0"/>
        <v>0</v>
      </c>
      <c r="K136" s="177"/>
      <c r="L136" s="30"/>
      <c r="M136" s="178" t="s">
        <v>1</v>
      </c>
      <c r="N136" s="179" t="s">
        <v>41</v>
      </c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442</v>
      </c>
      <c r="AU136" s="14" t="s">
        <v>83</v>
      </c>
      <c r="AY136" s="14" t="s">
        <v>442</v>
      </c>
      <c r="BE136" s="156">
        <f t="shared" si="1"/>
        <v>0</v>
      </c>
      <c r="BF136" s="156">
        <f t="shared" si="2"/>
        <v>0</v>
      </c>
      <c r="BG136" s="156">
        <f t="shared" si="3"/>
        <v>0</v>
      </c>
      <c r="BH136" s="156">
        <f t="shared" si="4"/>
        <v>0</v>
      </c>
      <c r="BI136" s="156">
        <f t="shared" si="5"/>
        <v>0</v>
      </c>
      <c r="BJ136" s="14" t="s">
        <v>152</v>
      </c>
      <c r="BK136" s="156">
        <f t="shared" si="6"/>
        <v>0</v>
      </c>
    </row>
    <row r="137" spans="1:65" s="2" customFormat="1" ht="16.350000000000001" customHeight="1">
      <c r="A137" s="29"/>
      <c r="B137" s="30"/>
      <c r="C137" s="170" t="s">
        <v>1</v>
      </c>
      <c r="D137" s="170" t="s">
        <v>147</v>
      </c>
      <c r="E137" s="171" t="s">
        <v>1</v>
      </c>
      <c r="F137" s="172" t="s">
        <v>1</v>
      </c>
      <c r="G137" s="173" t="s">
        <v>1</v>
      </c>
      <c r="H137" s="174"/>
      <c r="I137" s="175"/>
      <c r="J137" s="176">
        <f t="shared" si="0"/>
        <v>0</v>
      </c>
      <c r="K137" s="177"/>
      <c r="L137" s="30"/>
      <c r="M137" s="178" t="s">
        <v>1</v>
      </c>
      <c r="N137" s="179" t="s">
        <v>41</v>
      </c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442</v>
      </c>
      <c r="AU137" s="14" t="s">
        <v>83</v>
      </c>
      <c r="AY137" s="14" t="s">
        <v>442</v>
      </c>
      <c r="BE137" s="156">
        <f t="shared" si="1"/>
        <v>0</v>
      </c>
      <c r="BF137" s="156">
        <f t="shared" si="2"/>
        <v>0</v>
      </c>
      <c r="BG137" s="156">
        <f t="shared" si="3"/>
        <v>0</v>
      </c>
      <c r="BH137" s="156">
        <f t="shared" si="4"/>
        <v>0</v>
      </c>
      <c r="BI137" s="156">
        <f t="shared" si="5"/>
        <v>0</v>
      </c>
      <c r="BJ137" s="14" t="s">
        <v>152</v>
      </c>
      <c r="BK137" s="156">
        <f t="shared" si="6"/>
        <v>0</v>
      </c>
    </row>
    <row r="138" spans="1:65" s="2" customFormat="1" ht="16.350000000000001" customHeight="1">
      <c r="A138" s="29"/>
      <c r="B138" s="30"/>
      <c r="C138" s="170" t="s">
        <v>1</v>
      </c>
      <c r="D138" s="170" t="s">
        <v>147</v>
      </c>
      <c r="E138" s="171" t="s">
        <v>1</v>
      </c>
      <c r="F138" s="172" t="s">
        <v>1</v>
      </c>
      <c r="G138" s="173" t="s">
        <v>1</v>
      </c>
      <c r="H138" s="174"/>
      <c r="I138" s="175"/>
      <c r="J138" s="176">
        <f t="shared" si="0"/>
        <v>0</v>
      </c>
      <c r="K138" s="177"/>
      <c r="L138" s="30"/>
      <c r="M138" s="178" t="s">
        <v>1</v>
      </c>
      <c r="N138" s="179" t="s">
        <v>41</v>
      </c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442</v>
      </c>
      <c r="AU138" s="14" t="s">
        <v>83</v>
      </c>
      <c r="AY138" s="14" t="s">
        <v>442</v>
      </c>
      <c r="BE138" s="156">
        <f t="shared" si="1"/>
        <v>0</v>
      </c>
      <c r="BF138" s="156">
        <f t="shared" si="2"/>
        <v>0</v>
      </c>
      <c r="BG138" s="156">
        <f t="shared" si="3"/>
        <v>0</v>
      </c>
      <c r="BH138" s="156">
        <f t="shared" si="4"/>
        <v>0</v>
      </c>
      <c r="BI138" s="156">
        <f t="shared" si="5"/>
        <v>0</v>
      </c>
      <c r="BJ138" s="14" t="s">
        <v>152</v>
      </c>
      <c r="BK138" s="156">
        <f t="shared" si="6"/>
        <v>0</v>
      </c>
    </row>
    <row r="139" spans="1:65" s="2" customFormat="1" ht="16.350000000000001" customHeight="1">
      <c r="A139" s="29"/>
      <c r="B139" s="30"/>
      <c r="C139" s="170" t="s">
        <v>1</v>
      </c>
      <c r="D139" s="170" t="s">
        <v>147</v>
      </c>
      <c r="E139" s="171" t="s">
        <v>1</v>
      </c>
      <c r="F139" s="172" t="s">
        <v>1</v>
      </c>
      <c r="G139" s="173" t="s">
        <v>1</v>
      </c>
      <c r="H139" s="174"/>
      <c r="I139" s="175"/>
      <c r="J139" s="176">
        <f t="shared" si="0"/>
        <v>0</v>
      </c>
      <c r="K139" s="177"/>
      <c r="L139" s="30"/>
      <c r="M139" s="178" t="s">
        <v>1</v>
      </c>
      <c r="N139" s="179" t="s">
        <v>41</v>
      </c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442</v>
      </c>
      <c r="AU139" s="14" t="s">
        <v>83</v>
      </c>
      <c r="AY139" s="14" t="s">
        <v>442</v>
      </c>
      <c r="BE139" s="156">
        <f t="shared" si="1"/>
        <v>0</v>
      </c>
      <c r="BF139" s="156">
        <f t="shared" si="2"/>
        <v>0</v>
      </c>
      <c r="BG139" s="156">
        <f t="shared" si="3"/>
        <v>0</v>
      </c>
      <c r="BH139" s="156">
        <f t="shared" si="4"/>
        <v>0</v>
      </c>
      <c r="BI139" s="156">
        <f t="shared" si="5"/>
        <v>0</v>
      </c>
      <c r="BJ139" s="14" t="s">
        <v>152</v>
      </c>
      <c r="BK139" s="156">
        <f t="shared" si="6"/>
        <v>0</v>
      </c>
    </row>
    <row r="140" spans="1:65" s="2" customFormat="1" ht="16.350000000000001" customHeight="1">
      <c r="A140" s="29"/>
      <c r="B140" s="30"/>
      <c r="C140" s="170" t="s">
        <v>1</v>
      </c>
      <c r="D140" s="170" t="s">
        <v>147</v>
      </c>
      <c r="E140" s="171" t="s">
        <v>1</v>
      </c>
      <c r="F140" s="172" t="s">
        <v>1</v>
      </c>
      <c r="G140" s="173" t="s">
        <v>1</v>
      </c>
      <c r="H140" s="174"/>
      <c r="I140" s="175"/>
      <c r="J140" s="176">
        <f t="shared" si="0"/>
        <v>0</v>
      </c>
      <c r="K140" s="177"/>
      <c r="L140" s="30"/>
      <c r="M140" s="178" t="s">
        <v>1</v>
      </c>
      <c r="N140" s="179" t="s">
        <v>41</v>
      </c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442</v>
      </c>
      <c r="AU140" s="14" t="s">
        <v>83</v>
      </c>
      <c r="AY140" s="14" t="s">
        <v>442</v>
      </c>
      <c r="BE140" s="156">
        <f t="shared" si="1"/>
        <v>0</v>
      </c>
      <c r="BF140" s="156">
        <f t="shared" si="2"/>
        <v>0</v>
      </c>
      <c r="BG140" s="156">
        <f t="shared" si="3"/>
        <v>0</v>
      </c>
      <c r="BH140" s="156">
        <f t="shared" si="4"/>
        <v>0</v>
      </c>
      <c r="BI140" s="156">
        <f t="shared" si="5"/>
        <v>0</v>
      </c>
      <c r="BJ140" s="14" t="s">
        <v>152</v>
      </c>
      <c r="BK140" s="156">
        <f t="shared" si="6"/>
        <v>0</v>
      </c>
    </row>
    <row r="141" spans="1:65" s="2" customFormat="1" ht="16.350000000000001" customHeight="1">
      <c r="A141" s="29"/>
      <c r="B141" s="30"/>
      <c r="C141" s="170" t="s">
        <v>1</v>
      </c>
      <c r="D141" s="170" t="s">
        <v>147</v>
      </c>
      <c r="E141" s="171" t="s">
        <v>1</v>
      </c>
      <c r="F141" s="172" t="s">
        <v>1</v>
      </c>
      <c r="G141" s="173" t="s">
        <v>1</v>
      </c>
      <c r="H141" s="174"/>
      <c r="I141" s="175"/>
      <c r="J141" s="176">
        <f t="shared" si="0"/>
        <v>0</v>
      </c>
      <c r="K141" s="177"/>
      <c r="L141" s="30"/>
      <c r="M141" s="178" t="s">
        <v>1</v>
      </c>
      <c r="N141" s="179" t="s">
        <v>41</v>
      </c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442</v>
      </c>
      <c r="AU141" s="14" t="s">
        <v>83</v>
      </c>
      <c r="AY141" s="14" t="s">
        <v>442</v>
      </c>
      <c r="BE141" s="156">
        <f t="shared" si="1"/>
        <v>0</v>
      </c>
      <c r="BF141" s="156">
        <f t="shared" si="2"/>
        <v>0</v>
      </c>
      <c r="BG141" s="156">
        <f t="shared" si="3"/>
        <v>0</v>
      </c>
      <c r="BH141" s="156">
        <f t="shared" si="4"/>
        <v>0</v>
      </c>
      <c r="BI141" s="156">
        <f t="shared" si="5"/>
        <v>0</v>
      </c>
      <c r="BJ141" s="14" t="s">
        <v>152</v>
      </c>
      <c r="BK141" s="156">
        <f t="shared" si="6"/>
        <v>0</v>
      </c>
    </row>
    <row r="142" spans="1:65" s="2" customFormat="1" ht="16.350000000000001" customHeight="1">
      <c r="A142" s="29"/>
      <c r="B142" s="30"/>
      <c r="C142" s="170" t="s">
        <v>1</v>
      </c>
      <c r="D142" s="170" t="s">
        <v>147</v>
      </c>
      <c r="E142" s="171" t="s">
        <v>1</v>
      </c>
      <c r="F142" s="172" t="s">
        <v>1</v>
      </c>
      <c r="G142" s="173" t="s">
        <v>1</v>
      </c>
      <c r="H142" s="174"/>
      <c r="I142" s="175"/>
      <c r="J142" s="176">
        <f t="shared" si="0"/>
        <v>0</v>
      </c>
      <c r="K142" s="177"/>
      <c r="L142" s="30"/>
      <c r="M142" s="178" t="s">
        <v>1</v>
      </c>
      <c r="N142" s="179" t="s">
        <v>41</v>
      </c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442</v>
      </c>
      <c r="AU142" s="14" t="s">
        <v>83</v>
      </c>
      <c r="AY142" s="14" t="s">
        <v>442</v>
      </c>
      <c r="BE142" s="156">
        <f t="shared" si="1"/>
        <v>0</v>
      </c>
      <c r="BF142" s="156">
        <f t="shared" si="2"/>
        <v>0</v>
      </c>
      <c r="BG142" s="156">
        <f t="shared" si="3"/>
        <v>0</v>
      </c>
      <c r="BH142" s="156">
        <f t="shared" si="4"/>
        <v>0</v>
      </c>
      <c r="BI142" s="156">
        <f t="shared" si="5"/>
        <v>0</v>
      </c>
      <c r="BJ142" s="14" t="s">
        <v>152</v>
      </c>
      <c r="BK142" s="156">
        <f t="shared" si="6"/>
        <v>0</v>
      </c>
    </row>
    <row r="143" spans="1:65" s="2" customFormat="1" ht="16.350000000000001" customHeight="1">
      <c r="A143" s="29"/>
      <c r="B143" s="30"/>
      <c r="C143" s="170" t="s">
        <v>1</v>
      </c>
      <c r="D143" s="170" t="s">
        <v>147</v>
      </c>
      <c r="E143" s="171" t="s">
        <v>1</v>
      </c>
      <c r="F143" s="172" t="s">
        <v>1</v>
      </c>
      <c r="G143" s="173" t="s">
        <v>1</v>
      </c>
      <c r="H143" s="174"/>
      <c r="I143" s="175"/>
      <c r="J143" s="176">
        <f t="shared" si="0"/>
        <v>0</v>
      </c>
      <c r="K143" s="177"/>
      <c r="L143" s="30"/>
      <c r="M143" s="178" t="s">
        <v>1</v>
      </c>
      <c r="N143" s="179" t="s">
        <v>41</v>
      </c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442</v>
      </c>
      <c r="AU143" s="14" t="s">
        <v>83</v>
      </c>
      <c r="AY143" s="14" t="s">
        <v>442</v>
      </c>
      <c r="BE143" s="156">
        <f t="shared" si="1"/>
        <v>0</v>
      </c>
      <c r="BF143" s="156">
        <f t="shared" si="2"/>
        <v>0</v>
      </c>
      <c r="BG143" s="156">
        <f t="shared" si="3"/>
        <v>0</v>
      </c>
      <c r="BH143" s="156">
        <f t="shared" si="4"/>
        <v>0</v>
      </c>
      <c r="BI143" s="156">
        <f t="shared" si="5"/>
        <v>0</v>
      </c>
      <c r="BJ143" s="14" t="s">
        <v>152</v>
      </c>
      <c r="BK143" s="156">
        <f t="shared" si="6"/>
        <v>0</v>
      </c>
    </row>
    <row r="144" spans="1:65" s="2" customFormat="1" ht="16.350000000000001" customHeight="1">
      <c r="A144" s="29"/>
      <c r="B144" s="30"/>
      <c r="C144" s="170" t="s">
        <v>1</v>
      </c>
      <c r="D144" s="170" t="s">
        <v>147</v>
      </c>
      <c r="E144" s="171" t="s">
        <v>1</v>
      </c>
      <c r="F144" s="172" t="s">
        <v>1</v>
      </c>
      <c r="G144" s="173" t="s">
        <v>1</v>
      </c>
      <c r="H144" s="174"/>
      <c r="I144" s="175"/>
      <c r="J144" s="176">
        <f t="shared" si="0"/>
        <v>0</v>
      </c>
      <c r="K144" s="177"/>
      <c r="L144" s="30"/>
      <c r="M144" s="178" t="s">
        <v>1</v>
      </c>
      <c r="N144" s="179" t="s">
        <v>41</v>
      </c>
      <c r="O144" s="180"/>
      <c r="P144" s="180"/>
      <c r="Q144" s="180"/>
      <c r="R144" s="180"/>
      <c r="S144" s="180"/>
      <c r="T144" s="181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442</v>
      </c>
      <c r="AU144" s="14" t="s">
        <v>83</v>
      </c>
      <c r="AY144" s="14" t="s">
        <v>442</v>
      </c>
      <c r="BE144" s="156">
        <f t="shared" si="1"/>
        <v>0</v>
      </c>
      <c r="BF144" s="156">
        <f t="shared" si="2"/>
        <v>0</v>
      </c>
      <c r="BG144" s="156">
        <f t="shared" si="3"/>
        <v>0</v>
      </c>
      <c r="BH144" s="156">
        <f t="shared" si="4"/>
        <v>0</v>
      </c>
      <c r="BI144" s="156">
        <f t="shared" si="5"/>
        <v>0</v>
      </c>
      <c r="BJ144" s="14" t="s">
        <v>152</v>
      </c>
      <c r="BK144" s="156">
        <f t="shared" si="6"/>
        <v>0</v>
      </c>
    </row>
    <row r="145" spans="1:31" s="2" customFormat="1" ht="6.95" customHeight="1">
      <c r="A145" s="29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0:K144" xr:uid="{00000000-0009-0000-0000-000005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35:D145" xr:uid="{00000000-0002-0000-0500-000000000000}">
      <formula1>"K, M"</formula1>
    </dataValidation>
    <dataValidation type="list" allowBlank="1" showInputMessage="1" showErrorMessage="1" error="Povolené sú hodnoty základná, znížená, nulová." sqref="N135:N145" xr:uid="{00000000-0002-0000-05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595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ROUND((ROUND((SUM(BE121:BE135)),  2) + SUM(BE137:BE146)), 2)</f>
        <v>0</v>
      </c>
      <c r="G33" s="29"/>
      <c r="H33" s="29"/>
      <c r="I33" s="97">
        <v>0.2</v>
      </c>
      <c r="J33" s="96">
        <f>ROUND((ROUND(((SUM(BE121:BE135))*I33),  2) + (SUM(BE137:BE146)*I33)),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ROUND((ROUND((SUM(BF121:BF135)),  2) + SUM(BF137:BF146)), 2)</f>
        <v>0</v>
      </c>
      <c r="G34" s="29"/>
      <c r="H34" s="29"/>
      <c r="I34" s="97">
        <v>0.2</v>
      </c>
      <c r="J34" s="96">
        <f>ROUND((ROUND(((SUM(BF121:BF135))*I34),  2) + (SUM(BF137:BF146)*I34)),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ROUND((ROUND((SUM(BG121:BG135)),  2) + SUM(BG137:BG146)),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ROUND((ROUND((SUM(BH121:BH135)),  2) + SUM(BH137:BH146)),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ROUND((ROUND((SUM(BI121:BI135)),  2) + SUM(BI137:BI146)),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06 - RP3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J123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J126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J127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J136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06 - RP3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P122+P126+P136</f>
        <v>0</v>
      </c>
      <c r="Q121" s="63"/>
      <c r="R121" s="127">
        <f>R122+R126+R136</f>
        <v>0</v>
      </c>
      <c r="S121" s="63"/>
      <c r="T121" s="128">
        <f>T122+T126+T136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BK122+BK126+BK136</f>
        <v>0</v>
      </c>
    </row>
    <row r="122" spans="1:65" s="12" customFormat="1" ht="25.9" customHeight="1">
      <c r="B122" s="130"/>
      <c r="D122" s="131" t="s">
        <v>74</v>
      </c>
      <c r="E122" s="132" t="s">
        <v>154</v>
      </c>
      <c r="F122" s="132" t="s">
        <v>159</v>
      </c>
      <c r="I122" s="133"/>
      <c r="J122" s="118">
        <f>BK122</f>
        <v>0</v>
      </c>
      <c r="L122" s="130"/>
      <c r="M122" s="134"/>
      <c r="N122" s="135"/>
      <c r="O122" s="135"/>
      <c r="P122" s="136">
        <f>P123</f>
        <v>0</v>
      </c>
      <c r="Q122" s="135"/>
      <c r="R122" s="136">
        <f>R123</f>
        <v>0</v>
      </c>
      <c r="S122" s="135"/>
      <c r="T122" s="137">
        <f>T123</f>
        <v>0</v>
      </c>
      <c r="AR122" s="131" t="s">
        <v>160</v>
      </c>
      <c r="AT122" s="138" t="s">
        <v>74</v>
      </c>
      <c r="AU122" s="138" t="s">
        <v>75</v>
      </c>
      <c r="AY122" s="131" t="s">
        <v>144</v>
      </c>
      <c r="BK122" s="139">
        <f>BK123</f>
        <v>0</v>
      </c>
    </row>
    <row r="123" spans="1:65" s="12" customFormat="1" ht="22.9" customHeight="1">
      <c r="B123" s="130"/>
      <c r="D123" s="131" t="s">
        <v>74</v>
      </c>
      <c r="E123" s="140" t="s">
        <v>514</v>
      </c>
      <c r="F123" s="140" t="s">
        <v>515</v>
      </c>
      <c r="I123" s="133"/>
      <c r="J123" s="141">
        <f>BK123</f>
        <v>0</v>
      </c>
      <c r="L123" s="130"/>
      <c r="M123" s="134"/>
      <c r="N123" s="135"/>
      <c r="O123" s="135"/>
      <c r="P123" s="136">
        <f>SUM(P124:P125)</f>
        <v>0</v>
      </c>
      <c r="Q123" s="135"/>
      <c r="R123" s="136">
        <f>SUM(R124:R125)</f>
        <v>0</v>
      </c>
      <c r="S123" s="135"/>
      <c r="T123" s="137">
        <f>SUM(T124:T125)</f>
        <v>0</v>
      </c>
      <c r="AR123" s="131" t="s">
        <v>160</v>
      </c>
      <c r="AT123" s="138" t="s">
        <v>74</v>
      </c>
      <c r="AU123" s="138" t="s">
        <v>83</v>
      </c>
      <c r="AY123" s="131" t="s">
        <v>144</v>
      </c>
      <c r="BK123" s="139">
        <f>SUM(BK124:BK125)</f>
        <v>0</v>
      </c>
    </row>
    <row r="124" spans="1:65" s="2" customFormat="1" ht="24.2" customHeight="1">
      <c r="A124" s="29"/>
      <c r="B124" s="142"/>
      <c r="C124" s="143" t="s">
        <v>83</v>
      </c>
      <c r="D124" s="143" t="s">
        <v>147</v>
      </c>
      <c r="E124" s="144" t="s">
        <v>516</v>
      </c>
      <c r="F124" s="145" t="s">
        <v>517</v>
      </c>
      <c r="G124" s="146" t="s">
        <v>150</v>
      </c>
      <c r="H124" s="147">
        <v>36</v>
      </c>
      <c r="I124" s="148"/>
      <c r="J124" s="149">
        <f>ROUND(I124*H124,2)</f>
        <v>0</v>
      </c>
      <c r="K124" s="150"/>
      <c r="L124" s="30"/>
      <c r="M124" s="151" t="s">
        <v>1</v>
      </c>
      <c r="N124" s="152" t="s">
        <v>41</v>
      </c>
      <c r="O124" s="55"/>
      <c r="P124" s="153">
        <f>O124*H124</f>
        <v>0</v>
      </c>
      <c r="Q124" s="153">
        <v>0</v>
      </c>
      <c r="R124" s="153">
        <f>Q124*H124</f>
        <v>0</v>
      </c>
      <c r="S124" s="153">
        <v>0</v>
      </c>
      <c r="T124" s="154">
        <f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5" t="s">
        <v>170</v>
      </c>
      <c r="AT124" s="155" t="s">
        <v>147</v>
      </c>
      <c r="AU124" s="155" t="s">
        <v>152</v>
      </c>
      <c r="AY124" s="14" t="s">
        <v>144</v>
      </c>
      <c r="BE124" s="156">
        <f>IF(N124="základná",J124,0)</f>
        <v>0</v>
      </c>
      <c r="BF124" s="156">
        <f>IF(N124="znížená",J124,0)</f>
        <v>0</v>
      </c>
      <c r="BG124" s="156">
        <f>IF(N124="zákl. prenesená",J124,0)</f>
        <v>0</v>
      </c>
      <c r="BH124" s="156">
        <f>IF(N124="zníž. prenesená",J124,0)</f>
        <v>0</v>
      </c>
      <c r="BI124" s="156">
        <f>IF(N124="nulová",J124,0)</f>
        <v>0</v>
      </c>
      <c r="BJ124" s="14" t="s">
        <v>152</v>
      </c>
      <c r="BK124" s="156">
        <f>ROUND(I124*H124,2)</f>
        <v>0</v>
      </c>
      <c r="BL124" s="14" t="s">
        <v>170</v>
      </c>
      <c r="BM124" s="155" t="s">
        <v>596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519</v>
      </c>
      <c r="F125" s="145" t="s">
        <v>520</v>
      </c>
      <c r="G125" s="146" t="s">
        <v>150</v>
      </c>
      <c r="H125" s="147">
        <v>5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597</v>
      </c>
    </row>
    <row r="126" spans="1:65" s="12" customFormat="1" ht="25.9" customHeight="1">
      <c r="B126" s="130"/>
      <c r="D126" s="131" t="s">
        <v>74</v>
      </c>
      <c r="E126" s="132" t="s">
        <v>522</v>
      </c>
      <c r="F126" s="132" t="s">
        <v>523</v>
      </c>
      <c r="I126" s="133"/>
      <c r="J126" s="118">
        <f>BK126</f>
        <v>0</v>
      </c>
      <c r="L126" s="130"/>
      <c r="M126" s="134"/>
      <c r="N126" s="135"/>
      <c r="O126" s="135"/>
      <c r="P126" s="136">
        <f>P127</f>
        <v>0</v>
      </c>
      <c r="Q126" s="135"/>
      <c r="R126" s="136">
        <f>R127</f>
        <v>0</v>
      </c>
      <c r="S126" s="135"/>
      <c r="T126" s="137">
        <f>T127</f>
        <v>0</v>
      </c>
      <c r="AR126" s="131" t="s">
        <v>151</v>
      </c>
      <c r="AT126" s="138" t="s">
        <v>74</v>
      </c>
      <c r="AU126" s="138" t="s">
        <v>75</v>
      </c>
      <c r="AY126" s="131" t="s">
        <v>144</v>
      </c>
      <c r="BK126" s="139">
        <f>BK127</f>
        <v>0</v>
      </c>
    </row>
    <row r="127" spans="1:65" s="12" customFormat="1" ht="22.9" customHeight="1">
      <c r="B127" s="130"/>
      <c r="D127" s="131" t="s">
        <v>74</v>
      </c>
      <c r="E127" s="140" t="s">
        <v>524</v>
      </c>
      <c r="F127" s="140" t="s">
        <v>523</v>
      </c>
      <c r="I127" s="133"/>
      <c r="J127" s="141">
        <f>BK127</f>
        <v>0</v>
      </c>
      <c r="L127" s="130"/>
      <c r="M127" s="134"/>
      <c r="N127" s="135"/>
      <c r="O127" s="135"/>
      <c r="P127" s="136">
        <f>SUM(P128:P135)</f>
        <v>0</v>
      </c>
      <c r="Q127" s="135"/>
      <c r="R127" s="136">
        <f>SUM(R128:R135)</f>
        <v>0</v>
      </c>
      <c r="S127" s="135"/>
      <c r="T127" s="137">
        <f>SUM(T128:T135)</f>
        <v>0</v>
      </c>
      <c r="AR127" s="131" t="s">
        <v>151</v>
      </c>
      <c r="AT127" s="138" t="s">
        <v>74</v>
      </c>
      <c r="AU127" s="138" t="s">
        <v>83</v>
      </c>
      <c r="AY127" s="131" t="s">
        <v>144</v>
      </c>
      <c r="BK127" s="139">
        <f>SUM(BK128:BK135)</f>
        <v>0</v>
      </c>
    </row>
    <row r="128" spans="1:65" s="2" customFormat="1" ht="24.2" customHeight="1">
      <c r="A128" s="29"/>
      <c r="B128" s="142"/>
      <c r="C128" s="157" t="s">
        <v>160</v>
      </c>
      <c r="D128" s="157" t="s">
        <v>154</v>
      </c>
      <c r="E128" s="158" t="s">
        <v>531</v>
      </c>
      <c r="F128" s="159" t="s">
        <v>532</v>
      </c>
      <c r="G128" s="160" t="s">
        <v>150</v>
      </c>
      <c r="H128" s="161">
        <v>3</v>
      </c>
      <c r="I128" s="162"/>
      <c r="J128" s="163">
        <f t="shared" ref="J128:J135" si="0">ROUND(I128*H128,2)</f>
        <v>0</v>
      </c>
      <c r="K128" s="164"/>
      <c r="L128" s="165"/>
      <c r="M128" s="166" t="s">
        <v>1</v>
      </c>
      <c r="N128" s="167" t="s">
        <v>41</v>
      </c>
      <c r="O128" s="55"/>
      <c r="P128" s="153">
        <f t="shared" ref="P128:P135" si="1">O128*H128</f>
        <v>0</v>
      </c>
      <c r="Q128" s="153">
        <v>0</v>
      </c>
      <c r="R128" s="153">
        <f t="shared" ref="R128:R135" si="2">Q128*H128</f>
        <v>0</v>
      </c>
      <c r="S128" s="153">
        <v>0</v>
      </c>
      <c r="T128" s="154">
        <f t="shared" ref="T128:T135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5" t="s">
        <v>368</v>
      </c>
      <c r="AT128" s="155" t="s">
        <v>154</v>
      </c>
      <c r="AU128" s="155" t="s">
        <v>152</v>
      </c>
      <c r="AY128" s="14" t="s">
        <v>144</v>
      </c>
      <c r="BE128" s="156">
        <f t="shared" ref="BE128:BE135" si="4">IF(N128="základná",J128,0)</f>
        <v>0</v>
      </c>
      <c r="BF128" s="156">
        <f t="shared" ref="BF128:BF135" si="5">IF(N128="znížená",J128,0)</f>
        <v>0</v>
      </c>
      <c r="BG128" s="156">
        <f t="shared" ref="BG128:BG135" si="6">IF(N128="zákl. prenesená",J128,0)</f>
        <v>0</v>
      </c>
      <c r="BH128" s="156">
        <f t="shared" ref="BH128:BH135" si="7">IF(N128="zníž. prenesená",J128,0)</f>
        <v>0</v>
      </c>
      <c r="BI128" s="156">
        <f t="shared" ref="BI128:BI135" si="8">IF(N128="nulová",J128,0)</f>
        <v>0</v>
      </c>
      <c r="BJ128" s="14" t="s">
        <v>152</v>
      </c>
      <c r="BK128" s="156">
        <f t="shared" ref="BK128:BK135" si="9">ROUND(I128*H128,2)</f>
        <v>0</v>
      </c>
      <c r="BL128" s="14" t="s">
        <v>368</v>
      </c>
      <c r="BM128" s="155" t="s">
        <v>598</v>
      </c>
    </row>
    <row r="129" spans="1:65" s="2" customFormat="1" ht="14.45" customHeight="1">
      <c r="A129" s="29"/>
      <c r="B129" s="142"/>
      <c r="C129" s="157" t="s">
        <v>151</v>
      </c>
      <c r="D129" s="157" t="s">
        <v>154</v>
      </c>
      <c r="E129" s="158" t="s">
        <v>85</v>
      </c>
      <c r="F129" s="159" t="s">
        <v>599</v>
      </c>
      <c r="G129" s="160" t="s">
        <v>150</v>
      </c>
      <c r="H129" s="161">
        <v>1</v>
      </c>
      <c r="I129" s="162"/>
      <c r="J129" s="163">
        <f t="shared" si="0"/>
        <v>0</v>
      </c>
      <c r="K129" s="164"/>
      <c r="L129" s="165"/>
      <c r="M129" s="166" t="s">
        <v>1</v>
      </c>
      <c r="N129" s="167" t="s">
        <v>41</v>
      </c>
      <c r="O129" s="55"/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157</v>
      </c>
      <c r="AT129" s="155" t="s">
        <v>154</v>
      </c>
      <c r="AU129" s="155" t="s">
        <v>152</v>
      </c>
      <c r="AY129" s="14" t="s">
        <v>144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152</v>
      </c>
      <c r="BK129" s="156">
        <f t="shared" si="9"/>
        <v>0</v>
      </c>
      <c r="BL129" s="14" t="s">
        <v>151</v>
      </c>
      <c r="BM129" s="155" t="s">
        <v>600</v>
      </c>
    </row>
    <row r="130" spans="1:65" s="2" customFormat="1" ht="14.45" customHeight="1">
      <c r="A130" s="29"/>
      <c r="B130" s="142"/>
      <c r="C130" s="157" t="s">
        <v>172</v>
      </c>
      <c r="D130" s="157" t="s">
        <v>154</v>
      </c>
      <c r="E130" s="158" t="s">
        <v>601</v>
      </c>
      <c r="F130" s="159" t="s">
        <v>602</v>
      </c>
      <c r="G130" s="160" t="s">
        <v>150</v>
      </c>
      <c r="H130" s="161">
        <v>1</v>
      </c>
      <c r="I130" s="162"/>
      <c r="J130" s="163">
        <f t="shared" si="0"/>
        <v>0</v>
      </c>
      <c r="K130" s="164"/>
      <c r="L130" s="165"/>
      <c r="M130" s="166" t="s">
        <v>1</v>
      </c>
      <c r="N130" s="167" t="s">
        <v>41</v>
      </c>
      <c r="O130" s="55"/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157</v>
      </c>
      <c r="AT130" s="155" t="s">
        <v>154</v>
      </c>
      <c r="AU130" s="155" t="s">
        <v>152</v>
      </c>
      <c r="AY130" s="14" t="s">
        <v>144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152</v>
      </c>
      <c r="BK130" s="156">
        <f t="shared" si="9"/>
        <v>0</v>
      </c>
      <c r="BL130" s="14" t="s">
        <v>151</v>
      </c>
      <c r="BM130" s="155" t="s">
        <v>603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604</v>
      </c>
      <c r="F131" s="159" t="s">
        <v>605</v>
      </c>
      <c r="G131" s="160" t="s">
        <v>150</v>
      </c>
      <c r="H131" s="161">
        <v>4</v>
      </c>
      <c r="I131" s="162"/>
      <c r="J131" s="163">
        <f t="shared" si="0"/>
        <v>0</v>
      </c>
      <c r="K131" s="164"/>
      <c r="L131" s="165"/>
      <c r="M131" s="166" t="s">
        <v>1</v>
      </c>
      <c r="N131" s="167" t="s">
        <v>41</v>
      </c>
      <c r="O131" s="55"/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157</v>
      </c>
      <c r="AT131" s="155" t="s">
        <v>154</v>
      </c>
      <c r="AU131" s="155" t="s">
        <v>152</v>
      </c>
      <c r="AY131" s="14" t="s">
        <v>144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152</v>
      </c>
      <c r="BK131" s="156">
        <f t="shared" si="9"/>
        <v>0</v>
      </c>
      <c r="BL131" s="14" t="s">
        <v>151</v>
      </c>
      <c r="BM131" s="155" t="s">
        <v>606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558</v>
      </c>
      <c r="F132" s="159" t="s">
        <v>578</v>
      </c>
      <c r="G132" s="160" t="s">
        <v>150</v>
      </c>
      <c r="H132" s="161">
        <v>1</v>
      </c>
      <c r="I132" s="162"/>
      <c r="J132" s="163">
        <f t="shared" si="0"/>
        <v>0</v>
      </c>
      <c r="K132" s="164"/>
      <c r="L132" s="165"/>
      <c r="M132" s="166" t="s">
        <v>1</v>
      </c>
      <c r="N132" s="167" t="s">
        <v>41</v>
      </c>
      <c r="O132" s="55"/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4" t="s">
        <v>152</v>
      </c>
      <c r="BK132" s="156">
        <f t="shared" si="9"/>
        <v>0</v>
      </c>
      <c r="BL132" s="14" t="s">
        <v>368</v>
      </c>
      <c r="BM132" s="155" t="s">
        <v>607</v>
      </c>
    </row>
    <row r="133" spans="1:65" s="2" customFormat="1" ht="14.45" customHeight="1">
      <c r="A133" s="29"/>
      <c r="B133" s="142"/>
      <c r="C133" s="157" t="s">
        <v>157</v>
      </c>
      <c r="D133" s="157" t="s">
        <v>154</v>
      </c>
      <c r="E133" s="158" t="s">
        <v>561</v>
      </c>
      <c r="F133" s="159" t="s">
        <v>562</v>
      </c>
      <c r="G133" s="160" t="s">
        <v>150</v>
      </c>
      <c r="H133" s="161">
        <v>5</v>
      </c>
      <c r="I133" s="162"/>
      <c r="J133" s="163">
        <f t="shared" si="0"/>
        <v>0</v>
      </c>
      <c r="K133" s="164"/>
      <c r="L133" s="165"/>
      <c r="M133" s="166" t="s">
        <v>1</v>
      </c>
      <c r="N133" s="167" t="s">
        <v>41</v>
      </c>
      <c r="O133" s="55"/>
      <c r="P133" s="153">
        <f t="shared" si="1"/>
        <v>0</v>
      </c>
      <c r="Q133" s="153">
        <v>0</v>
      </c>
      <c r="R133" s="153">
        <f t="shared" si="2"/>
        <v>0</v>
      </c>
      <c r="S133" s="153">
        <v>0</v>
      </c>
      <c r="T133" s="15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154</v>
      </c>
      <c r="AU133" s="155" t="s">
        <v>152</v>
      </c>
      <c r="AY133" s="14" t="s">
        <v>144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4" t="s">
        <v>152</v>
      </c>
      <c r="BK133" s="156">
        <f t="shared" si="9"/>
        <v>0</v>
      </c>
      <c r="BL133" s="14" t="s">
        <v>368</v>
      </c>
      <c r="BM133" s="155" t="s">
        <v>608</v>
      </c>
    </row>
    <row r="134" spans="1:65" s="2" customFormat="1" ht="14.45" customHeight="1">
      <c r="A134" s="29"/>
      <c r="B134" s="142"/>
      <c r="C134" s="157" t="s">
        <v>145</v>
      </c>
      <c r="D134" s="157" t="s">
        <v>154</v>
      </c>
      <c r="E134" s="158" t="s">
        <v>581</v>
      </c>
      <c r="F134" s="159" t="s">
        <v>582</v>
      </c>
      <c r="G134" s="160" t="s">
        <v>150</v>
      </c>
      <c r="H134" s="161">
        <v>1</v>
      </c>
      <c r="I134" s="162"/>
      <c r="J134" s="163">
        <f t="shared" si="0"/>
        <v>0</v>
      </c>
      <c r="K134" s="164"/>
      <c r="L134" s="165"/>
      <c r="M134" s="166" t="s">
        <v>1</v>
      </c>
      <c r="N134" s="167" t="s">
        <v>41</v>
      </c>
      <c r="O134" s="55"/>
      <c r="P134" s="153">
        <f t="shared" si="1"/>
        <v>0</v>
      </c>
      <c r="Q134" s="153">
        <v>0</v>
      </c>
      <c r="R134" s="153">
        <f t="shared" si="2"/>
        <v>0</v>
      </c>
      <c r="S134" s="153">
        <v>0</v>
      </c>
      <c r="T134" s="15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5" t="s">
        <v>368</v>
      </c>
      <c r="AT134" s="155" t="s">
        <v>154</v>
      </c>
      <c r="AU134" s="155" t="s">
        <v>152</v>
      </c>
      <c r="AY134" s="14" t="s">
        <v>144</v>
      </c>
      <c r="BE134" s="156">
        <f t="shared" si="4"/>
        <v>0</v>
      </c>
      <c r="BF134" s="156">
        <f t="shared" si="5"/>
        <v>0</v>
      </c>
      <c r="BG134" s="156">
        <f t="shared" si="6"/>
        <v>0</v>
      </c>
      <c r="BH134" s="156">
        <f t="shared" si="7"/>
        <v>0</v>
      </c>
      <c r="BI134" s="156">
        <f t="shared" si="8"/>
        <v>0</v>
      </c>
      <c r="BJ134" s="14" t="s">
        <v>152</v>
      </c>
      <c r="BK134" s="156">
        <f t="shared" si="9"/>
        <v>0</v>
      </c>
      <c r="BL134" s="14" t="s">
        <v>368</v>
      </c>
      <c r="BM134" s="155" t="s">
        <v>609</v>
      </c>
    </row>
    <row r="135" spans="1:65" s="2" customFormat="1" ht="14.45" customHeight="1">
      <c r="A135" s="29"/>
      <c r="B135" s="142"/>
      <c r="C135" s="143" t="s">
        <v>109</v>
      </c>
      <c r="D135" s="143" t="s">
        <v>147</v>
      </c>
      <c r="E135" s="144" t="s">
        <v>569</v>
      </c>
      <c r="F135" s="145" t="s">
        <v>570</v>
      </c>
      <c r="G135" s="146" t="s">
        <v>408</v>
      </c>
      <c r="H135" s="147">
        <v>1</v>
      </c>
      <c r="I135" s="148"/>
      <c r="J135" s="149">
        <f t="shared" si="0"/>
        <v>0</v>
      </c>
      <c r="K135" s="150"/>
      <c r="L135" s="30"/>
      <c r="M135" s="151" t="s">
        <v>1</v>
      </c>
      <c r="N135" s="152" t="s">
        <v>41</v>
      </c>
      <c r="O135" s="55"/>
      <c r="P135" s="153">
        <f t="shared" si="1"/>
        <v>0</v>
      </c>
      <c r="Q135" s="153">
        <v>0</v>
      </c>
      <c r="R135" s="153">
        <f t="shared" si="2"/>
        <v>0</v>
      </c>
      <c r="S135" s="153">
        <v>0</v>
      </c>
      <c r="T135" s="15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5" t="s">
        <v>368</v>
      </c>
      <c r="AT135" s="155" t="s">
        <v>147</v>
      </c>
      <c r="AU135" s="155" t="s">
        <v>152</v>
      </c>
      <c r="AY135" s="14" t="s">
        <v>144</v>
      </c>
      <c r="BE135" s="156">
        <f t="shared" si="4"/>
        <v>0</v>
      </c>
      <c r="BF135" s="156">
        <f t="shared" si="5"/>
        <v>0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152</v>
      </c>
      <c r="BK135" s="156">
        <f t="shared" si="9"/>
        <v>0</v>
      </c>
      <c r="BL135" s="14" t="s">
        <v>368</v>
      </c>
      <c r="BM135" s="155" t="s">
        <v>610</v>
      </c>
    </row>
    <row r="136" spans="1:65" s="2" customFormat="1" ht="49.9" customHeight="1">
      <c r="A136" s="29"/>
      <c r="B136" s="30"/>
      <c r="C136" s="29"/>
      <c r="D136" s="29"/>
      <c r="E136" s="132" t="s">
        <v>440</v>
      </c>
      <c r="F136" s="132" t="s">
        <v>441</v>
      </c>
      <c r="G136" s="29"/>
      <c r="H136" s="29"/>
      <c r="I136" s="29"/>
      <c r="J136" s="118">
        <f t="shared" ref="J136:J146" si="10">BK136</f>
        <v>0</v>
      </c>
      <c r="K136" s="29"/>
      <c r="L136" s="30"/>
      <c r="M136" s="168"/>
      <c r="N136" s="169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74</v>
      </c>
      <c r="AU136" s="14" t="s">
        <v>75</v>
      </c>
      <c r="AY136" s="14" t="s">
        <v>442</v>
      </c>
      <c r="BK136" s="156">
        <f>SUM(BK137:BK146)</f>
        <v>0</v>
      </c>
    </row>
    <row r="137" spans="1:65" s="2" customFormat="1" ht="16.350000000000001" customHeight="1">
      <c r="A137" s="29"/>
      <c r="B137" s="30"/>
      <c r="C137" s="170" t="s">
        <v>1</v>
      </c>
      <c r="D137" s="170" t="s">
        <v>147</v>
      </c>
      <c r="E137" s="171" t="s">
        <v>1</v>
      </c>
      <c r="F137" s="172" t="s">
        <v>1</v>
      </c>
      <c r="G137" s="173" t="s">
        <v>1</v>
      </c>
      <c r="H137" s="174"/>
      <c r="I137" s="175"/>
      <c r="J137" s="176">
        <f t="shared" si="10"/>
        <v>0</v>
      </c>
      <c r="K137" s="177"/>
      <c r="L137" s="30"/>
      <c r="M137" s="178" t="s">
        <v>1</v>
      </c>
      <c r="N137" s="179" t="s">
        <v>41</v>
      </c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442</v>
      </c>
      <c r="AU137" s="14" t="s">
        <v>83</v>
      </c>
      <c r="AY137" s="14" t="s">
        <v>442</v>
      </c>
      <c r="BE137" s="156">
        <f t="shared" ref="BE137:BE146" si="11">IF(N137="základná",J137,0)</f>
        <v>0</v>
      </c>
      <c r="BF137" s="156">
        <f t="shared" ref="BF137:BF146" si="12">IF(N137="znížená",J137,0)</f>
        <v>0</v>
      </c>
      <c r="BG137" s="156">
        <f t="shared" ref="BG137:BG146" si="13">IF(N137="zákl. prenesená",J137,0)</f>
        <v>0</v>
      </c>
      <c r="BH137" s="156">
        <f t="shared" ref="BH137:BH146" si="14">IF(N137="zníž. prenesená",J137,0)</f>
        <v>0</v>
      </c>
      <c r="BI137" s="156">
        <f t="shared" ref="BI137:BI146" si="15">IF(N137="nulová",J137,0)</f>
        <v>0</v>
      </c>
      <c r="BJ137" s="14" t="s">
        <v>152</v>
      </c>
      <c r="BK137" s="156">
        <f t="shared" ref="BK137:BK146" si="16">I137*H137</f>
        <v>0</v>
      </c>
    </row>
    <row r="138" spans="1:65" s="2" customFormat="1" ht="16.350000000000001" customHeight="1">
      <c r="A138" s="29"/>
      <c r="B138" s="30"/>
      <c r="C138" s="170" t="s">
        <v>1</v>
      </c>
      <c r="D138" s="170" t="s">
        <v>147</v>
      </c>
      <c r="E138" s="171" t="s">
        <v>1</v>
      </c>
      <c r="F138" s="172" t="s">
        <v>1</v>
      </c>
      <c r="G138" s="173" t="s">
        <v>1</v>
      </c>
      <c r="H138" s="174"/>
      <c r="I138" s="175"/>
      <c r="J138" s="176">
        <f t="shared" si="10"/>
        <v>0</v>
      </c>
      <c r="K138" s="177"/>
      <c r="L138" s="30"/>
      <c r="M138" s="178" t="s">
        <v>1</v>
      </c>
      <c r="N138" s="179" t="s">
        <v>41</v>
      </c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442</v>
      </c>
      <c r="AU138" s="14" t="s">
        <v>83</v>
      </c>
      <c r="AY138" s="14" t="s">
        <v>442</v>
      </c>
      <c r="BE138" s="156">
        <f t="shared" si="11"/>
        <v>0</v>
      </c>
      <c r="BF138" s="156">
        <f t="shared" si="12"/>
        <v>0</v>
      </c>
      <c r="BG138" s="156">
        <f t="shared" si="13"/>
        <v>0</v>
      </c>
      <c r="BH138" s="156">
        <f t="shared" si="14"/>
        <v>0</v>
      </c>
      <c r="BI138" s="156">
        <f t="shared" si="15"/>
        <v>0</v>
      </c>
      <c r="BJ138" s="14" t="s">
        <v>152</v>
      </c>
      <c r="BK138" s="156">
        <f t="shared" si="16"/>
        <v>0</v>
      </c>
    </row>
    <row r="139" spans="1:65" s="2" customFormat="1" ht="16.350000000000001" customHeight="1">
      <c r="A139" s="29"/>
      <c r="B139" s="30"/>
      <c r="C139" s="170" t="s">
        <v>1</v>
      </c>
      <c r="D139" s="170" t="s">
        <v>147</v>
      </c>
      <c r="E139" s="171" t="s">
        <v>1</v>
      </c>
      <c r="F139" s="172" t="s">
        <v>1</v>
      </c>
      <c r="G139" s="173" t="s">
        <v>1</v>
      </c>
      <c r="H139" s="174"/>
      <c r="I139" s="175"/>
      <c r="J139" s="176">
        <f t="shared" si="10"/>
        <v>0</v>
      </c>
      <c r="K139" s="177"/>
      <c r="L139" s="30"/>
      <c r="M139" s="178" t="s">
        <v>1</v>
      </c>
      <c r="N139" s="179" t="s">
        <v>41</v>
      </c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442</v>
      </c>
      <c r="AU139" s="14" t="s">
        <v>83</v>
      </c>
      <c r="AY139" s="14" t="s">
        <v>442</v>
      </c>
      <c r="BE139" s="156">
        <f t="shared" si="11"/>
        <v>0</v>
      </c>
      <c r="BF139" s="156">
        <f t="shared" si="12"/>
        <v>0</v>
      </c>
      <c r="BG139" s="156">
        <f t="shared" si="13"/>
        <v>0</v>
      </c>
      <c r="BH139" s="156">
        <f t="shared" si="14"/>
        <v>0</v>
      </c>
      <c r="BI139" s="156">
        <f t="shared" si="15"/>
        <v>0</v>
      </c>
      <c r="BJ139" s="14" t="s">
        <v>152</v>
      </c>
      <c r="BK139" s="156">
        <f t="shared" si="16"/>
        <v>0</v>
      </c>
    </row>
    <row r="140" spans="1:65" s="2" customFormat="1" ht="16.350000000000001" customHeight="1">
      <c r="A140" s="29"/>
      <c r="B140" s="30"/>
      <c r="C140" s="170" t="s">
        <v>1</v>
      </c>
      <c r="D140" s="170" t="s">
        <v>147</v>
      </c>
      <c r="E140" s="171" t="s">
        <v>1</v>
      </c>
      <c r="F140" s="172" t="s">
        <v>1</v>
      </c>
      <c r="G140" s="173" t="s">
        <v>1</v>
      </c>
      <c r="H140" s="174"/>
      <c r="I140" s="175"/>
      <c r="J140" s="176">
        <f t="shared" si="10"/>
        <v>0</v>
      </c>
      <c r="K140" s="177"/>
      <c r="L140" s="30"/>
      <c r="M140" s="178" t="s">
        <v>1</v>
      </c>
      <c r="N140" s="179" t="s">
        <v>41</v>
      </c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442</v>
      </c>
      <c r="AU140" s="14" t="s">
        <v>83</v>
      </c>
      <c r="AY140" s="14" t="s">
        <v>442</v>
      </c>
      <c r="BE140" s="156">
        <f t="shared" si="11"/>
        <v>0</v>
      </c>
      <c r="BF140" s="156">
        <f t="shared" si="12"/>
        <v>0</v>
      </c>
      <c r="BG140" s="156">
        <f t="shared" si="13"/>
        <v>0</v>
      </c>
      <c r="BH140" s="156">
        <f t="shared" si="14"/>
        <v>0</v>
      </c>
      <c r="BI140" s="156">
        <f t="shared" si="15"/>
        <v>0</v>
      </c>
      <c r="BJ140" s="14" t="s">
        <v>152</v>
      </c>
      <c r="BK140" s="156">
        <f t="shared" si="16"/>
        <v>0</v>
      </c>
    </row>
    <row r="141" spans="1:65" s="2" customFormat="1" ht="16.350000000000001" customHeight="1">
      <c r="A141" s="29"/>
      <c r="B141" s="30"/>
      <c r="C141" s="170" t="s">
        <v>1</v>
      </c>
      <c r="D141" s="170" t="s">
        <v>147</v>
      </c>
      <c r="E141" s="171" t="s">
        <v>1</v>
      </c>
      <c r="F141" s="172" t="s">
        <v>1</v>
      </c>
      <c r="G141" s="173" t="s">
        <v>1</v>
      </c>
      <c r="H141" s="174"/>
      <c r="I141" s="175"/>
      <c r="J141" s="176">
        <f t="shared" si="10"/>
        <v>0</v>
      </c>
      <c r="K141" s="177"/>
      <c r="L141" s="30"/>
      <c r="M141" s="178" t="s">
        <v>1</v>
      </c>
      <c r="N141" s="179" t="s">
        <v>41</v>
      </c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442</v>
      </c>
      <c r="AU141" s="14" t="s">
        <v>83</v>
      </c>
      <c r="AY141" s="14" t="s">
        <v>442</v>
      </c>
      <c r="BE141" s="156">
        <f t="shared" si="11"/>
        <v>0</v>
      </c>
      <c r="BF141" s="156">
        <f t="shared" si="12"/>
        <v>0</v>
      </c>
      <c r="BG141" s="156">
        <f t="shared" si="13"/>
        <v>0</v>
      </c>
      <c r="BH141" s="156">
        <f t="shared" si="14"/>
        <v>0</v>
      </c>
      <c r="BI141" s="156">
        <f t="shared" si="15"/>
        <v>0</v>
      </c>
      <c r="BJ141" s="14" t="s">
        <v>152</v>
      </c>
      <c r="BK141" s="156">
        <f t="shared" si="16"/>
        <v>0</v>
      </c>
    </row>
    <row r="142" spans="1:65" s="2" customFormat="1" ht="16.350000000000001" customHeight="1">
      <c r="A142" s="29"/>
      <c r="B142" s="30"/>
      <c r="C142" s="170" t="s">
        <v>1</v>
      </c>
      <c r="D142" s="170" t="s">
        <v>147</v>
      </c>
      <c r="E142" s="171" t="s">
        <v>1</v>
      </c>
      <c r="F142" s="172" t="s">
        <v>1</v>
      </c>
      <c r="G142" s="173" t="s">
        <v>1</v>
      </c>
      <c r="H142" s="174"/>
      <c r="I142" s="175"/>
      <c r="J142" s="176">
        <f t="shared" si="10"/>
        <v>0</v>
      </c>
      <c r="K142" s="177"/>
      <c r="L142" s="30"/>
      <c r="M142" s="178" t="s">
        <v>1</v>
      </c>
      <c r="N142" s="179" t="s">
        <v>41</v>
      </c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442</v>
      </c>
      <c r="AU142" s="14" t="s">
        <v>83</v>
      </c>
      <c r="AY142" s="14" t="s">
        <v>442</v>
      </c>
      <c r="BE142" s="156">
        <f t="shared" si="11"/>
        <v>0</v>
      </c>
      <c r="BF142" s="156">
        <f t="shared" si="12"/>
        <v>0</v>
      </c>
      <c r="BG142" s="156">
        <f t="shared" si="13"/>
        <v>0</v>
      </c>
      <c r="BH142" s="156">
        <f t="shared" si="14"/>
        <v>0</v>
      </c>
      <c r="BI142" s="156">
        <f t="shared" si="15"/>
        <v>0</v>
      </c>
      <c r="BJ142" s="14" t="s">
        <v>152</v>
      </c>
      <c r="BK142" s="156">
        <f t="shared" si="16"/>
        <v>0</v>
      </c>
    </row>
    <row r="143" spans="1:65" s="2" customFormat="1" ht="16.350000000000001" customHeight="1">
      <c r="A143" s="29"/>
      <c r="B143" s="30"/>
      <c r="C143" s="170" t="s">
        <v>1</v>
      </c>
      <c r="D143" s="170" t="s">
        <v>147</v>
      </c>
      <c r="E143" s="171" t="s">
        <v>1</v>
      </c>
      <c r="F143" s="172" t="s">
        <v>1</v>
      </c>
      <c r="G143" s="173" t="s">
        <v>1</v>
      </c>
      <c r="H143" s="174"/>
      <c r="I143" s="175"/>
      <c r="J143" s="176">
        <f t="shared" si="10"/>
        <v>0</v>
      </c>
      <c r="K143" s="177"/>
      <c r="L143" s="30"/>
      <c r="M143" s="178" t="s">
        <v>1</v>
      </c>
      <c r="N143" s="179" t="s">
        <v>41</v>
      </c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442</v>
      </c>
      <c r="AU143" s="14" t="s">
        <v>83</v>
      </c>
      <c r="AY143" s="14" t="s">
        <v>442</v>
      </c>
      <c r="BE143" s="156">
        <f t="shared" si="11"/>
        <v>0</v>
      </c>
      <c r="BF143" s="156">
        <f t="shared" si="12"/>
        <v>0</v>
      </c>
      <c r="BG143" s="156">
        <f t="shared" si="13"/>
        <v>0</v>
      </c>
      <c r="BH143" s="156">
        <f t="shared" si="14"/>
        <v>0</v>
      </c>
      <c r="BI143" s="156">
        <f t="shared" si="15"/>
        <v>0</v>
      </c>
      <c r="BJ143" s="14" t="s">
        <v>152</v>
      </c>
      <c r="BK143" s="156">
        <f t="shared" si="16"/>
        <v>0</v>
      </c>
    </row>
    <row r="144" spans="1:65" s="2" customFormat="1" ht="16.350000000000001" customHeight="1">
      <c r="A144" s="29"/>
      <c r="B144" s="30"/>
      <c r="C144" s="170" t="s">
        <v>1</v>
      </c>
      <c r="D144" s="170" t="s">
        <v>147</v>
      </c>
      <c r="E144" s="171" t="s">
        <v>1</v>
      </c>
      <c r="F144" s="172" t="s">
        <v>1</v>
      </c>
      <c r="G144" s="173" t="s">
        <v>1</v>
      </c>
      <c r="H144" s="174"/>
      <c r="I144" s="175"/>
      <c r="J144" s="176">
        <f t="shared" si="10"/>
        <v>0</v>
      </c>
      <c r="K144" s="177"/>
      <c r="L144" s="30"/>
      <c r="M144" s="178" t="s">
        <v>1</v>
      </c>
      <c r="N144" s="179" t="s">
        <v>41</v>
      </c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442</v>
      </c>
      <c r="AU144" s="14" t="s">
        <v>83</v>
      </c>
      <c r="AY144" s="14" t="s">
        <v>442</v>
      </c>
      <c r="BE144" s="156">
        <f t="shared" si="11"/>
        <v>0</v>
      </c>
      <c r="BF144" s="156">
        <f t="shared" si="12"/>
        <v>0</v>
      </c>
      <c r="BG144" s="156">
        <f t="shared" si="13"/>
        <v>0</v>
      </c>
      <c r="BH144" s="156">
        <f t="shared" si="14"/>
        <v>0</v>
      </c>
      <c r="BI144" s="156">
        <f t="shared" si="15"/>
        <v>0</v>
      </c>
      <c r="BJ144" s="14" t="s">
        <v>152</v>
      </c>
      <c r="BK144" s="156">
        <f t="shared" si="16"/>
        <v>0</v>
      </c>
    </row>
    <row r="145" spans="1:63" s="2" customFormat="1" ht="16.350000000000001" customHeight="1">
      <c r="A145" s="29"/>
      <c r="B145" s="30"/>
      <c r="C145" s="170" t="s">
        <v>1</v>
      </c>
      <c r="D145" s="170" t="s">
        <v>147</v>
      </c>
      <c r="E145" s="171" t="s">
        <v>1</v>
      </c>
      <c r="F145" s="172" t="s">
        <v>1</v>
      </c>
      <c r="G145" s="173" t="s">
        <v>1</v>
      </c>
      <c r="H145" s="174"/>
      <c r="I145" s="175"/>
      <c r="J145" s="176">
        <f t="shared" si="10"/>
        <v>0</v>
      </c>
      <c r="K145" s="177"/>
      <c r="L145" s="30"/>
      <c r="M145" s="178" t="s">
        <v>1</v>
      </c>
      <c r="N145" s="179" t="s">
        <v>41</v>
      </c>
      <c r="O145" s="55"/>
      <c r="P145" s="55"/>
      <c r="Q145" s="55"/>
      <c r="R145" s="55"/>
      <c r="S145" s="55"/>
      <c r="T145" s="56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T145" s="14" t="s">
        <v>442</v>
      </c>
      <c r="AU145" s="14" t="s">
        <v>83</v>
      </c>
      <c r="AY145" s="14" t="s">
        <v>442</v>
      </c>
      <c r="BE145" s="156">
        <f t="shared" si="11"/>
        <v>0</v>
      </c>
      <c r="BF145" s="156">
        <f t="shared" si="12"/>
        <v>0</v>
      </c>
      <c r="BG145" s="156">
        <f t="shared" si="13"/>
        <v>0</v>
      </c>
      <c r="BH145" s="156">
        <f t="shared" si="14"/>
        <v>0</v>
      </c>
      <c r="BI145" s="156">
        <f t="shared" si="15"/>
        <v>0</v>
      </c>
      <c r="BJ145" s="14" t="s">
        <v>152</v>
      </c>
      <c r="BK145" s="156">
        <f t="shared" si="16"/>
        <v>0</v>
      </c>
    </row>
    <row r="146" spans="1:63" s="2" customFormat="1" ht="16.350000000000001" customHeight="1">
      <c r="A146" s="29"/>
      <c r="B146" s="30"/>
      <c r="C146" s="170" t="s">
        <v>1</v>
      </c>
      <c r="D146" s="170" t="s">
        <v>147</v>
      </c>
      <c r="E146" s="171" t="s">
        <v>1</v>
      </c>
      <c r="F146" s="172" t="s">
        <v>1</v>
      </c>
      <c r="G146" s="173" t="s">
        <v>1</v>
      </c>
      <c r="H146" s="174"/>
      <c r="I146" s="175"/>
      <c r="J146" s="176">
        <f t="shared" si="10"/>
        <v>0</v>
      </c>
      <c r="K146" s="177"/>
      <c r="L146" s="30"/>
      <c r="M146" s="178" t="s">
        <v>1</v>
      </c>
      <c r="N146" s="179" t="s">
        <v>41</v>
      </c>
      <c r="O146" s="180"/>
      <c r="P146" s="180"/>
      <c r="Q146" s="180"/>
      <c r="R146" s="180"/>
      <c r="S146" s="180"/>
      <c r="T146" s="181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442</v>
      </c>
      <c r="AU146" s="14" t="s">
        <v>83</v>
      </c>
      <c r="AY146" s="14" t="s">
        <v>442</v>
      </c>
      <c r="BE146" s="156">
        <f t="shared" si="11"/>
        <v>0</v>
      </c>
      <c r="BF146" s="156">
        <f t="shared" si="12"/>
        <v>0</v>
      </c>
      <c r="BG146" s="156">
        <f t="shared" si="13"/>
        <v>0</v>
      </c>
      <c r="BH146" s="156">
        <f t="shared" si="14"/>
        <v>0</v>
      </c>
      <c r="BI146" s="156">
        <f t="shared" si="15"/>
        <v>0</v>
      </c>
      <c r="BJ146" s="14" t="s">
        <v>152</v>
      </c>
      <c r="BK146" s="156">
        <f t="shared" si="16"/>
        <v>0</v>
      </c>
    </row>
    <row r="147" spans="1:63" s="2" customFormat="1" ht="6.95" customHeight="1">
      <c r="A147" s="29"/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30"/>
      <c r="M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</sheetData>
  <autoFilter ref="C120:K146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37:D147" xr:uid="{00000000-0002-0000-0600-000000000000}">
      <formula1>"K, M"</formula1>
    </dataValidation>
    <dataValidation type="list" allowBlank="1" showInputMessage="1" showErrorMessage="1" error="Povolené sú hodnoty základná, znížená, nulová." sqref="N137:N147" xr:uid="{00000000-0002-0000-06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611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ROUND((ROUND((SUM(BE121:BE133)),  2) + SUM(BE135:BE144)), 2)</f>
        <v>0</v>
      </c>
      <c r="G33" s="29"/>
      <c r="H33" s="29"/>
      <c r="I33" s="97">
        <v>0.2</v>
      </c>
      <c r="J33" s="96">
        <f>ROUND((ROUND(((SUM(BE121:BE133))*I33),  2) + (SUM(BE135:BE144)*I33)),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ROUND((ROUND((SUM(BF121:BF133)),  2) + SUM(BF135:BF144)), 2)</f>
        <v>0</v>
      </c>
      <c r="G34" s="29"/>
      <c r="H34" s="29"/>
      <c r="I34" s="97">
        <v>0.2</v>
      </c>
      <c r="J34" s="96">
        <f>ROUND((ROUND(((SUM(BF121:BF133))*I34),  2) + (SUM(BF135:BF144)*I34)),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ROUND((ROUND((SUM(BG121:BG133)),  2) + SUM(BG135:BG144)),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ROUND((ROUND((SUM(BH121:BH133)),  2) + SUM(BH135:BH144)),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ROUND((ROUND((SUM(BI121:BI133)),  2) + SUM(BI135:BI144)),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07 - RP4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J124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J134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07 - RP4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P122+P123+P127+P134</f>
        <v>0</v>
      </c>
      <c r="Q121" s="63"/>
      <c r="R121" s="127">
        <f>R122+R123+R127+R134</f>
        <v>0</v>
      </c>
      <c r="S121" s="63"/>
      <c r="T121" s="128">
        <f>T122+T123+T127+T134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BK122+BK123+BK127+BK134</f>
        <v>0</v>
      </c>
    </row>
    <row r="122" spans="1:65" s="2" customFormat="1" ht="14.45" customHeight="1">
      <c r="A122" s="29"/>
      <c r="B122" s="142"/>
      <c r="C122" s="157" t="s">
        <v>83</v>
      </c>
      <c r="D122" s="157" t="s">
        <v>154</v>
      </c>
      <c r="E122" s="158" t="s">
        <v>85</v>
      </c>
      <c r="F122" s="159" t="s">
        <v>612</v>
      </c>
      <c r="G122" s="160" t="s">
        <v>150</v>
      </c>
      <c r="H122" s="161">
        <v>1</v>
      </c>
      <c r="I122" s="162"/>
      <c r="J122" s="163">
        <f>ROUND(I122*H122,2)</f>
        <v>0</v>
      </c>
      <c r="K122" s="164"/>
      <c r="L122" s="165"/>
      <c r="M122" s="166" t="s">
        <v>1</v>
      </c>
      <c r="N122" s="167" t="s">
        <v>41</v>
      </c>
      <c r="O122" s="55"/>
      <c r="P122" s="153">
        <f>O122*H122</f>
        <v>0</v>
      </c>
      <c r="Q122" s="153">
        <v>0</v>
      </c>
      <c r="R122" s="153">
        <f>Q122*H122</f>
        <v>0</v>
      </c>
      <c r="S122" s="153">
        <v>0</v>
      </c>
      <c r="T122" s="15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5" t="s">
        <v>157</v>
      </c>
      <c r="AT122" s="155" t="s">
        <v>154</v>
      </c>
      <c r="AU122" s="155" t="s">
        <v>75</v>
      </c>
      <c r="AY122" s="14" t="s">
        <v>144</v>
      </c>
      <c r="BE122" s="156">
        <f>IF(N122="základná",J122,0)</f>
        <v>0</v>
      </c>
      <c r="BF122" s="156">
        <f>IF(N122="znížená",J122,0)</f>
        <v>0</v>
      </c>
      <c r="BG122" s="156">
        <f>IF(N122="zákl. prenesená",J122,0)</f>
        <v>0</v>
      </c>
      <c r="BH122" s="156">
        <f>IF(N122="zníž. prenesená",J122,0)</f>
        <v>0</v>
      </c>
      <c r="BI122" s="156">
        <f>IF(N122="nulová",J122,0)</f>
        <v>0</v>
      </c>
      <c r="BJ122" s="14" t="s">
        <v>152</v>
      </c>
      <c r="BK122" s="156">
        <f>ROUND(I122*H122,2)</f>
        <v>0</v>
      </c>
      <c r="BL122" s="14" t="s">
        <v>151</v>
      </c>
      <c r="BM122" s="155" t="s">
        <v>613</v>
      </c>
    </row>
    <row r="123" spans="1:65" s="12" customFormat="1" ht="25.9" customHeight="1">
      <c r="B123" s="130"/>
      <c r="D123" s="131" t="s">
        <v>74</v>
      </c>
      <c r="E123" s="132" t="s">
        <v>154</v>
      </c>
      <c r="F123" s="132" t="s">
        <v>159</v>
      </c>
      <c r="I123" s="133"/>
      <c r="J123" s="118">
        <f>BK123</f>
        <v>0</v>
      </c>
      <c r="L123" s="130"/>
      <c r="M123" s="134"/>
      <c r="N123" s="135"/>
      <c r="O123" s="135"/>
      <c r="P123" s="136">
        <f>P124</f>
        <v>0</v>
      </c>
      <c r="Q123" s="135"/>
      <c r="R123" s="136">
        <f>R124</f>
        <v>0</v>
      </c>
      <c r="S123" s="135"/>
      <c r="T123" s="137">
        <f>T124</f>
        <v>0</v>
      </c>
      <c r="AR123" s="131" t="s">
        <v>160</v>
      </c>
      <c r="AT123" s="138" t="s">
        <v>74</v>
      </c>
      <c r="AU123" s="138" t="s">
        <v>75</v>
      </c>
      <c r="AY123" s="131" t="s">
        <v>144</v>
      </c>
      <c r="BK123" s="139">
        <f>BK124</f>
        <v>0</v>
      </c>
    </row>
    <row r="124" spans="1:65" s="12" customFormat="1" ht="22.9" customHeight="1">
      <c r="B124" s="130"/>
      <c r="D124" s="131" t="s">
        <v>74</v>
      </c>
      <c r="E124" s="140" t="s">
        <v>514</v>
      </c>
      <c r="F124" s="140" t="s">
        <v>515</v>
      </c>
      <c r="I124" s="133"/>
      <c r="J124" s="141">
        <f>BK124</f>
        <v>0</v>
      </c>
      <c r="L124" s="130"/>
      <c r="M124" s="134"/>
      <c r="N124" s="135"/>
      <c r="O124" s="135"/>
      <c r="P124" s="136">
        <f>SUM(P125:P126)</f>
        <v>0</v>
      </c>
      <c r="Q124" s="135"/>
      <c r="R124" s="136">
        <f>SUM(R125:R126)</f>
        <v>0</v>
      </c>
      <c r="S124" s="135"/>
      <c r="T124" s="137">
        <f>SUM(T125:T126)</f>
        <v>0</v>
      </c>
      <c r="AR124" s="131" t="s">
        <v>160</v>
      </c>
      <c r="AT124" s="138" t="s">
        <v>74</v>
      </c>
      <c r="AU124" s="138" t="s">
        <v>83</v>
      </c>
      <c r="AY124" s="131" t="s">
        <v>144</v>
      </c>
      <c r="BK124" s="139">
        <f>SUM(BK125:BK126)</f>
        <v>0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516</v>
      </c>
      <c r="F125" s="145" t="s">
        <v>517</v>
      </c>
      <c r="G125" s="146" t="s">
        <v>150</v>
      </c>
      <c r="H125" s="147">
        <v>15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614</v>
      </c>
    </row>
    <row r="126" spans="1:65" s="2" customFormat="1" ht="24.2" customHeight="1">
      <c r="A126" s="29"/>
      <c r="B126" s="142"/>
      <c r="C126" s="143" t="s">
        <v>160</v>
      </c>
      <c r="D126" s="143" t="s">
        <v>147</v>
      </c>
      <c r="E126" s="144" t="s">
        <v>519</v>
      </c>
      <c r="F126" s="145" t="s">
        <v>520</v>
      </c>
      <c r="G126" s="146" t="s">
        <v>150</v>
      </c>
      <c r="H126" s="147">
        <v>5</v>
      </c>
      <c r="I126" s="148"/>
      <c r="J126" s="149">
        <f>ROUND(I126*H126,2)</f>
        <v>0</v>
      </c>
      <c r="K126" s="150"/>
      <c r="L126" s="30"/>
      <c r="M126" s="151" t="s">
        <v>1</v>
      </c>
      <c r="N126" s="152" t="s">
        <v>41</v>
      </c>
      <c r="O126" s="55"/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170</v>
      </c>
      <c r="AT126" s="155" t="s">
        <v>147</v>
      </c>
      <c r="AU126" s="155" t="s">
        <v>152</v>
      </c>
      <c r="AY126" s="14" t="s">
        <v>144</v>
      </c>
      <c r="BE126" s="156">
        <f>IF(N126="základná",J126,0)</f>
        <v>0</v>
      </c>
      <c r="BF126" s="156">
        <f>IF(N126="znížená",J126,0)</f>
        <v>0</v>
      </c>
      <c r="BG126" s="156">
        <f>IF(N126="zákl. prenesená",J126,0)</f>
        <v>0</v>
      </c>
      <c r="BH126" s="156">
        <f>IF(N126="zníž. prenesená",J126,0)</f>
        <v>0</v>
      </c>
      <c r="BI126" s="156">
        <f>IF(N126="nulová",J126,0)</f>
        <v>0</v>
      </c>
      <c r="BJ126" s="14" t="s">
        <v>152</v>
      </c>
      <c r="BK126" s="156">
        <f>ROUND(I126*H126,2)</f>
        <v>0</v>
      </c>
      <c r="BL126" s="14" t="s">
        <v>170</v>
      </c>
      <c r="BM126" s="155" t="s">
        <v>615</v>
      </c>
    </row>
    <row r="127" spans="1:65" s="12" customFormat="1" ht="25.9" customHeight="1">
      <c r="B127" s="130"/>
      <c r="D127" s="131" t="s">
        <v>74</v>
      </c>
      <c r="E127" s="132" t="s">
        <v>522</v>
      </c>
      <c r="F127" s="132" t="s">
        <v>523</v>
      </c>
      <c r="I127" s="133"/>
      <c r="J127" s="118">
        <f>BK127</f>
        <v>0</v>
      </c>
      <c r="L127" s="130"/>
      <c r="M127" s="134"/>
      <c r="N127" s="135"/>
      <c r="O127" s="135"/>
      <c r="P127" s="136">
        <f>P128</f>
        <v>0</v>
      </c>
      <c r="Q127" s="135"/>
      <c r="R127" s="136">
        <f>R128</f>
        <v>0</v>
      </c>
      <c r="S127" s="135"/>
      <c r="T127" s="137">
        <f>T128</f>
        <v>0</v>
      </c>
      <c r="AR127" s="131" t="s">
        <v>151</v>
      </c>
      <c r="AT127" s="138" t="s">
        <v>74</v>
      </c>
      <c r="AU127" s="138" t="s">
        <v>75</v>
      </c>
      <c r="AY127" s="131" t="s">
        <v>144</v>
      </c>
      <c r="BK127" s="139">
        <f>BK128</f>
        <v>0</v>
      </c>
    </row>
    <row r="128" spans="1:65" s="12" customFormat="1" ht="22.9" customHeight="1">
      <c r="B128" s="130"/>
      <c r="D128" s="131" t="s">
        <v>74</v>
      </c>
      <c r="E128" s="140" t="s">
        <v>524</v>
      </c>
      <c r="F128" s="140" t="s">
        <v>523</v>
      </c>
      <c r="I128" s="133"/>
      <c r="J128" s="141">
        <f>BK128</f>
        <v>0</v>
      </c>
      <c r="L128" s="130"/>
      <c r="M128" s="134"/>
      <c r="N128" s="135"/>
      <c r="O128" s="135"/>
      <c r="P128" s="136">
        <f>SUM(P129:P133)</f>
        <v>0</v>
      </c>
      <c r="Q128" s="135"/>
      <c r="R128" s="136">
        <f>SUM(R129:R133)</f>
        <v>0</v>
      </c>
      <c r="S128" s="135"/>
      <c r="T128" s="137">
        <f>SUM(T129:T133)</f>
        <v>0</v>
      </c>
      <c r="AR128" s="131" t="s">
        <v>151</v>
      </c>
      <c r="AT128" s="138" t="s">
        <v>74</v>
      </c>
      <c r="AU128" s="138" t="s">
        <v>83</v>
      </c>
      <c r="AY128" s="131" t="s">
        <v>144</v>
      </c>
      <c r="BK128" s="139">
        <f>SUM(BK129:BK133)</f>
        <v>0</v>
      </c>
    </row>
    <row r="129" spans="1:65" s="2" customFormat="1" ht="24.2" customHeight="1">
      <c r="A129" s="29"/>
      <c r="B129" s="142"/>
      <c r="C129" s="157" t="s">
        <v>151</v>
      </c>
      <c r="D129" s="157" t="s">
        <v>154</v>
      </c>
      <c r="E129" s="158" t="s">
        <v>531</v>
      </c>
      <c r="F129" s="159" t="s">
        <v>532</v>
      </c>
      <c r="G129" s="160" t="s">
        <v>150</v>
      </c>
      <c r="H129" s="161">
        <v>2</v>
      </c>
      <c r="I129" s="162"/>
      <c r="J129" s="163">
        <f>ROUND(I129*H129,2)</f>
        <v>0</v>
      </c>
      <c r="K129" s="164"/>
      <c r="L129" s="165"/>
      <c r="M129" s="166" t="s">
        <v>1</v>
      </c>
      <c r="N129" s="167" t="s">
        <v>41</v>
      </c>
      <c r="O129" s="55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368</v>
      </c>
      <c r="AT129" s="155" t="s">
        <v>154</v>
      </c>
      <c r="AU129" s="155" t="s">
        <v>152</v>
      </c>
      <c r="AY129" s="14" t="s">
        <v>144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152</v>
      </c>
      <c r="BK129" s="156">
        <f>ROUND(I129*H129,2)</f>
        <v>0</v>
      </c>
      <c r="BL129" s="14" t="s">
        <v>368</v>
      </c>
      <c r="BM129" s="155" t="s">
        <v>616</v>
      </c>
    </row>
    <row r="130" spans="1:65" s="2" customFormat="1" ht="14.45" customHeight="1">
      <c r="A130" s="29"/>
      <c r="B130" s="142"/>
      <c r="C130" s="157" t="s">
        <v>172</v>
      </c>
      <c r="D130" s="157" t="s">
        <v>154</v>
      </c>
      <c r="E130" s="158" t="s">
        <v>558</v>
      </c>
      <c r="F130" s="159" t="s">
        <v>578</v>
      </c>
      <c r="G130" s="160" t="s">
        <v>150</v>
      </c>
      <c r="H130" s="161">
        <v>1</v>
      </c>
      <c r="I130" s="162"/>
      <c r="J130" s="163">
        <f>ROUND(I130*H130,2)</f>
        <v>0</v>
      </c>
      <c r="K130" s="164"/>
      <c r="L130" s="165"/>
      <c r="M130" s="166" t="s">
        <v>1</v>
      </c>
      <c r="N130" s="167" t="s">
        <v>41</v>
      </c>
      <c r="O130" s="55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368</v>
      </c>
      <c r="AT130" s="155" t="s">
        <v>154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368</v>
      </c>
      <c r="BM130" s="155" t="s">
        <v>617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561</v>
      </c>
      <c r="F131" s="159" t="s">
        <v>562</v>
      </c>
      <c r="G131" s="160" t="s">
        <v>150</v>
      </c>
      <c r="H131" s="161">
        <v>3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41</v>
      </c>
      <c r="O131" s="55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368</v>
      </c>
      <c r="AT131" s="155" t="s">
        <v>154</v>
      </c>
      <c r="AU131" s="155" t="s">
        <v>152</v>
      </c>
      <c r="AY131" s="14" t="s">
        <v>144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152</v>
      </c>
      <c r="BK131" s="156">
        <f>ROUND(I131*H131,2)</f>
        <v>0</v>
      </c>
      <c r="BL131" s="14" t="s">
        <v>368</v>
      </c>
      <c r="BM131" s="155" t="s">
        <v>618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581</v>
      </c>
      <c r="F132" s="159" t="s">
        <v>582</v>
      </c>
      <c r="G132" s="160" t="s">
        <v>150</v>
      </c>
      <c r="H132" s="161">
        <v>1</v>
      </c>
      <c r="I132" s="162"/>
      <c r="J132" s="163">
        <f>ROUND(I132*H132,2)</f>
        <v>0</v>
      </c>
      <c r="K132" s="164"/>
      <c r="L132" s="165"/>
      <c r="M132" s="166" t="s">
        <v>1</v>
      </c>
      <c r="N132" s="167" t="s">
        <v>41</v>
      </c>
      <c r="O132" s="55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152</v>
      </c>
      <c r="BK132" s="156">
        <f>ROUND(I132*H132,2)</f>
        <v>0</v>
      </c>
      <c r="BL132" s="14" t="s">
        <v>368</v>
      </c>
      <c r="BM132" s="155" t="s">
        <v>619</v>
      </c>
    </row>
    <row r="133" spans="1:65" s="2" customFormat="1" ht="14.45" customHeight="1">
      <c r="A133" s="29"/>
      <c r="B133" s="142"/>
      <c r="C133" s="143" t="s">
        <v>157</v>
      </c>
      <c r="D133" s="143" t="s">
        <v>147</v>
      </c>
      <c r="E133" s="144" t="s">
        <v>569</v>
      </c>
      <c r="F133" s="145" t="s">
        <v>570</v>
      </c>
      <c r="G133" s="146" t="s">
        <v>408</v>
      </c>
      <c r="H133" s="147">
        <v>1</v>
      </c>
      <c r="I133" s="148"/>
      <c r="J133" s="149">
        <f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147</v>
      </c>
      <c r="AU133" s="155" t="s">
        <v>152</v>
      </c>
      <c r="AY133" s="14" t="s">
        <v>144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152</v>
      </c>
      <c r="BK133" s="156">
        <f>ROUND(I133*H133,2)</f>
        <v>0</v>
      </c>
      <c r="BL133" s="14" t="s">
        <v>368</v>
      </c>
      <c r="BM133" s="155" t="s">
        <v>620</v>
      </c>
    </row>
    <row r="134" spans="1:65" s="2" customFormat="1" ht="49.9" customHeight="1">
      <c r="A134" s="29"/>
      <c r="B134" s="30"/>
      <c r="C134" s="29"/>
      <c r="D134" s="29"/>
      <c r="E134" s="132" t="s">
        <v>440</v>
      </c>
      <c r="F134" s="132" t="s">
        <v>441</v>
      </c>
      <c r="G134" s="29"/>
      <c r="H134" s="29"/>
      <c r="I134" s="29"/>
      <c r="J134" s="118">
        <f t="shared" ref="J134:J144" si="0">BK134</f>
        <v>0</v>
      </c>
      <c r="K134" s="29"/>
      <c r="L134" s="30"/>
      <c r="M134" s="168"/>
      <c r="N134" s="169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74</v>
      </c>
      <c r="AU134" s="14" t="s">
        <v>75</v>
      </c>
      <c r="AY134" s="14" t="s">
        <v>442</v>
      </c>
      <c r="BK134" s="156">
        <f>SUM(BK135:BK144)</f>
        <v>0</v>
      </c>
    </row>
    <row r="135" spans="1:65" s="2" customFormat="1" ht="16.350000000000001" customHeight="1">
      <c r="A135" s="29"/>
      <c r="B135" s="30"/>
      <c r="C135" s="170" t="s">
        <v>1</v>
      </c>
      <c r="D135" s="170" t="s">
        <v>147</v>
      </c>
      <c r="E135" s="171" t="s">
        <v>1</v>
      </c>
      <c r="F135" s="172" t="s">
        <v>1</v>
      </c>
      <c r="G135" s="173" t="s">
        <v>1</v>
      </c>
      <c r="H135" s="174"/>
      <c r="I135" s="175"/>
      <c r="J135" s="176">
        <f t="shared" si="0"/>
        <v>0</v>
      </c>
      <c r="K135" s="177"/>
      <c r="L135" s="30"/>
      <c r="M135" s="178" t="s">
        <v>1</v>
      </c>
      <c r="N135" s="179" t="s">
        <v>41</v>
      </c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442</v>
      </c>
      <c r="AU135" s="14" t="s">
        <v>83</v>
      </c>
      <c r="AY135" s="14" t="s">
        <v>442</v>
      </c>
      <c r="BE135" s="156">
        <f t="shared" ref="BE135:BE144" si="1">IF(N135="základná",J135,0)</f>
        <v>0</v>
      </c>
      <c r="BF135" s="156">
        <f t="shared" ref="BF135:BF144" si="2">IF(N135="znížená",J135,0)</f>
        <v>0</v>
      </c>
      <c r="BG135" s="156">
        <f t="shared" ref="BG135:BG144" si="3">IF(N135="zákl. prenesená",J135,0)</f>
        <v>0</v>
      </c>
      <c r="BH135" s="156">
        <f t="shared" ref="BH135:BH144" si="4">IF(N135="zníž. prenesená",J135,0)</f>
        <v>0</v>
      </c>
      <c r="BI135" s="156">
        <f t="shared" ref="BI135:BI144" si="5">IF(N135="nulová",J135,0)</f>
        <v>0</v>
      </c>
      <c r="BJ135" s="14" t="s">
        <v>152</v>
      </c>
      <c r="BK135" s="156">
        <f t="shared" ref="BK135:BK144" si="6">I135*H135</f>
        <v>0</v>
      </c>
    </row>
    <row r="136" spans="1:65" s="2" customFormat="1" ht="16.350000000000001" customHeight="1">
      <c r="A136" s="29"/>
      <c r="B136" s="30"/>
      <c r="C136" s="170" t="s">
        <v>1</v>
      </c>
      <c r="D136" s="170" t="s">
        <v>147</v>
      </c>
      <c r="E136" s="171" t="s">
        <v>1</v>
      </c>
      <c r="F136" s="172" t="s">
        <v>1</v>
      </c>
      <c r="G136" s="173" t="s">
        <v>1</v>
      </c>
      <c r="H136" s="174"/>
      <c r="I136" s="175"/>
      <c r="J136" s="176">
        <f t="shared" si="0"/>
        <v>0</v>
      </c>
      <c r="K136" s="177"/>
      <c r="L136" s="30"/>
      <c r="M136" s="178" t="s">
        <v>1</v>
      </c>
      <c r="N136" s="179" t="s">
        <v>41</v>
      </c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442</v>
      </c>
      <c r="AU136" s="14" t="s">
        <v>83</v>
      </c>
      <c r="AY136" s="14" t="s">
        <v>442</v>
      </c>
      <c r="BE136" s="156">
        <f t="shared" si="1"/>
        <v>0</v>
      </c>
      <c r="BF136" s="156">
        <f t="shared" si="2"/>
        <v>0</v>
      </c>
      <c r="BG136" s="156">
        <f t="shared" si="3"/>
        <v>0</v>
      </c>
      <c r="BH136" s="156">
        <f t="shared" si="4"/>
        <v>0</v>
      </c>
      <c r="BI136" s="156">
        <f t="shared" si="5"/>
        <v>0</v>
      </c>
      <c r="BJ136" s="14" t="s">
        <v>152</v>
      </c>
      <c r="BK136" s="156">
        <f t="shared" si="6"/>
        <v>0</v>
      </c>
    </row>
    <row r="137" spans="1:65" s="2" customFormat="1" ht="16.350000000000001" customHeight="1">
      <c r="A137" s="29"/>
      <c r="B137" s="30"/>
      <c r="C137" s="170" t="s">
        <v>1</v>
      </c>
      <c r="D137" s="170" t="s">
        <v>147</v>
      </c>
      <c r="E137" s="171" t="s">
        <v>1</v>
      </c>
      <c r="F137" s="172" t="s">
        <v>1</v>
      </c>
      <c r="G137" s="173" t="s">
        <v>1</v>
      </c>
      <c r="H137" s="174"/>
      <c r="I137" s="175"/>
      <c r="J137" s="176">
        <f t="shared" si="0"/>
        <v>0</v>
      </c>
      <c r="K137" s="177"/>
      <c r="L137" s="30"/>
      <c r="M137" s="178" t="s">
        <v>1</v>
      </c>
      <c r="N137" s="179" t="s">
        <v>41</v>
      </c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442</v>
      </c>
      <c r="AU137" s="14" t="s">
        <v>83</v>
      </c>
      <c r="AY137" s="14" t="s">
        <v>442</v>
      </c>
      <c r="BE137" s="156">
        <f t="shared" si="1"/>
        <v>0</v>
      </c>
      <c r="BF137" s="156">
        <f t="shared" si="2"/>
        <v>0</v>
      </c>
      <c r="BG137" s="156">
        <f t="shared" si="3"/>
        <v>0</v>
      </c>
      <c r="BH137" s="156">
        <f t="shared" si="4"/>
        <v>0</v>
      </c>
      <c r="BI137" s="156">
        <f t="shared" si="5"/>
        <v>0</v>
      </c>
      <c r="BJ137" s="14" t="s">
        <v>152</v>
      </c>
      <c r="BK137" s="156">
        <f t="shared" si="6"/>
        <v>0</v>
      </c>
    </row>
    <row r="138" spans="1:65" s="2" customFormat="1" ht="16.350000000000001" customHeight="1">
      <c r="A138" s="29"/>
      <c r="B138" s="30"/>
      <c r="C138" s="170" t="s">
        <v>1</v>
      </c>
      <c r="D138" s="170" t="s">
        <v>147</v>
      </c>
      <c r="E138" s="171" t="s">
        <v>1</v>
      </c>
      <c r="F138" s="172" t="s">
        <v>1</v>
      </c>
      <c r="G138" s="173" t="s">
        <v>1</v>
      </c>
      <c r="H138" s="174"/>
      <c r="I138" s="175"/>
      <c r="J138" s="176">
        <f t="shared" si="0"/>
        <v>0</v>
      </c>
      <c r="K138" s="177"/>
      <c r="L138" s="30"/>
      <c r="M138" s="178" t="s">
        <v>1</v>
      </c>
      <c r="N138" s="179" t="s">
        <v>41</v>
      </c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442</v>
      </c>
      <c r="AU138" s="14" t="s">
        <v>83</v>
      </c>
      <c r="AY138" s="14" t="s">
        <v>442</v>
      </c>
      <c r="BE138" s="156">
        <f t="shared" si="1"/>
        <v>0</v>
      </c>
      <c r="BF138" s="156">
        <f t="shared" si="2"/>
        <v>0</v>
      </c>
      <c r="BG138" s="156">
        <f t="shared" si="3"/>
        <v>0</v>
      </c>
      <c r="BH138" s="156">
        <f t="shared" si="4"/>
        <v>0</v>
      </c>
      <c r="BI138" s="156">
        <f t="shared" si="5"/>
        <v>0</v>
      </c>
      <c r="BJ138" s="14" t="s">
        <v>152</v>
      </c>
      <c r="BK138" s="156">
        <f t="shared" si="6"/>
        <v>0</v>
      </c>
    </row>
    <row r="139" spans="1:65" s="2" customFormat="1" ht="16.350000000000001" customHeight="1">
      <c r="A139" s="29"/>
      <c r="B139" s="30"/>
      <c r="C139" s="170" t="s">
        <v>1</v>
      </c>
      <c r="D139" s="170" t="s">
        <v>147</v>
      </c>
      <c r="E139" s="171" t="s">
        <v>1</v>
      </c>
      <c r="F139" s="172" t="s">
        <v>1</v>
      </c>
      <c r="G139" s="173" t="s">
        <v>1</v>
      </c>
      <c r="H139" s="174"/>
      <c r="I139" s="175"/>
      <c r="J139" s="176">
        <f t="shared" si="0"/>
        <v>0</v>
      </c>
      <c r="K139" s="177"/>
      <c r="L139" s="30"/>
      <c r="M139" s="178" t="s">
        <v>1</v>
      </c>
      <c r="N139" s="179" t="s">
        <v>41</v>
      </c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442</v>
      </c>
      <c r="AU139" s="14" t="s">
        <v>83</v>
      </c>
      <c r="AY139" s="14" t="s">
        <v>442</v>
      </c>
      <c r="BE139" s="156">
        <f t="shared" si="1"/>
        <v>0</v>
      </c>
      <c r="BF139" s="156">
        <f t="shared" si="2"/>
        <v>0</v>
      </c>
      <c r="BG139" s="156">
        <f t="shared" si="3"/>
        <v>0</v>
      </c>
      <c r="BH139" s="156">
        <f t="shared" si="4"/>
        <v>0</v>
      </c>
      <c r="BI139" s="156">
        <f t="shared" si="5"/>
        <v>0</v>
      </c>
      <c r="BJ139" s="14" t="s">
        <v>152</v>
      </c>
      <c r="BK139" s="156">
        <f t="shared" si="6"/>
        <v>0</v>
      </c>
    </row>
    <row r="140" spans="1:65" s="2" customFormat="1" ht="16.350000000000001" customHeight="1">
      <c r="A140" s="29"/>
      <c r="B140" s="30"/>
      <c r="C140" s="170" t="s">
        <v>1</v>
      </c>
      <c r="D140" s="170" t="s">
        <v>147</v>
      </c>
      <c r="E140" s="171" t="s">
        <v>1</v>
      </c>
      <c r="F140" s="172" t="s">
        <v>1</v>
      </c>
      <c r="G140" s="173" t="s">
        <v>1</v>
      </c>
      <c r="H140" s="174"/>
      <c r="I140" s="175"/>
      <c r="J140" s="176">
        <f t="shared" si="0"/>
        <v>0</v>
      </c>
      <c r="K140" s="177"/>
      <c r="L140" s="30"/>
      <c r="M140" s="178" t="s">
        <v>1</v>
      </c>
      <c r="N140" s="179" t="s">
        <v>41</v>
      </c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442</v>
      </c>
      <c r="AU140" s="14" t="s">
        <v>83</v>
      </c>
      <c r="AY140" s="14" t="s">
        <v>442</v>
      </c>
      <c r="BE140" s="156">
        <f t="shared" si="1"/>
        <v>0</v>
      </c>
      <c r="BF140" s="156">
        <f t="shared" si="2"/>
        <v>0</v>
      </c>
      <c r="BG140" s="156">
        <f t="shared" si="3"/>
        <v>0</v>
      </c>
      <c r="BH140" s="156">
        <f t="shared" si="4"/>
        <v>0</v>
      </c>
      <c r="BI140" s="156">
        <f t="shared" si="5"/>
        <v>0</v>
      </c>
      <c r="BJ140" s="14" t="s">
        <v>152</v>
      </c>
      <c r="BK140" s="156">
        <f t="shared" si="6"/>
        <v>0</v>
      </c>
    </row>
    <row r="141" spans="1:65" s="2" customFormat="1" ht="16.350000000000001" customHeight="1">
      <c r="A141" s="29"/>
      <c r="B141" s="30"/>
      <c r="C141" s="170" t="s">
        <v>1</v>
      </c>
      <c r="D141" s="170" t="s">
        <v>147</v>
      </c>
      <c r="E141" s="171" t="s">
        <v>1</v>
      </c>
      <c r="F141" s="172" t="s">
        <v>1</v>
      </c>
      <c r="G141" s="173" t="s">
        <v>1</v>
      </c>
      <c r="H141" s="174"/>
      <c r="I141" s="175"/>
      <c r="J141" s="176">
        <f t="shared" si="0"/>
        <v>0</v>
      </c>
      <c r="K141" s="177"/>
      <c r="L141" s="30"/>
      <c r="M141" s="178" t="s">
        <v>1</v>
      </c>
      <c r="N141" s="179" t="s">
        <v>41</v>
      </c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442</v>
      </c>
      <c r="AU141" s="14" t="s">
        <v>83</v>
      </c>
      <c r="AY141" s="14" t="s">
        <v>442</v>
      </c>
      <c r="BE141" s="156">
        <f t="shared" si="1"/>
        <v>0</v>
      </c>
      <c r="BF141" s="156">
        <f t="shared" si="2"/>
        <v>0</v>
      </c>
      <c r="BG141" s="156">
        <f t="shared" si="3"/>
        <v>0</v>
      </c>
      <c r="BH141" s="156">
        <f t="shared" si="4"/>
        <v>0</v>
      </c>
      <c r="BI141" s="156">
        <f t="shared" si="5"/>
        <v>0</v>
      </c>
      <c r="BJ141" s="14" t="s">
        <v>152</v>
      </c>
      <c r="BK141" s="156">
        <f t="shared" si="6"/>
        <v>0</v>
      </c>
    </row>
    <row r="142" spans="1:65" s="2" customFormat="1" ht="16.350000000000001" customHeight="1">
      <c r="A142" s="29"/>
      <c r="B142" s="30"/>
      <c r="C142" s="170" t="s">
        <v>1</v>
      </c>
      <c r="D142" s="170" t="s">
        <v>147</v>
      </c>
      <c r="E142" s="171" t="s">
        <v>1</v>
      </c>
      <c r="F142" s="172" t="s">
        <v>1</v>
      </c>
      <c r="G142" s="173" t="s">
        <v>1</v>
      </c>
      <c r="H142" s="174"/>
      <c r="I142" s="175"/>
      <c r="J142" s="176">
        <f t="shared" si="0"/>
        <v>0</v>
      </c>
      <c r="K142" s="177"/>
      <c r="L142" s="30"/>
      <c r="M142" s="178" t="s">
        <v>1</v>
      </c>
      <c r="N142" s="179" t="s">
        <v>41</v>
      </c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442</v>
      </c>
      <c r="AU142" s="14" t="s">
        <v>83</v>
      </c>
      <c r="AY142" s="14" t="s">
        <v>442</v>
      </c>
      <c r="BE142" s="156">
        <f t="shared" si="1"/>
        <v>0</v>
      </c>
      <c r="BF142" s="156">
        <f t="shared" si="2"/>
        <v>0</v>
      </c>
      <c r="BG142" s="156">
        <f t="shared" si="3"/>
        <v>0</v>
      </c>
      <c r="BH142" s="156">
        <f t="shared" si="4"/>
        <v>0</v>
      </c>
      <c r="BI142" s="156">
        <f t="shared" si="5"/>
        <v>0</v>
      </c>
      <c r="BJ142" s="14" t="s">
        <v>152</v>
      </c>
      <c r="BK142" s="156">
        <f t="shared" si="6"/>
        <v>0</v>
      </c>
    </row>
    <row r="143" spans="1:65" s="2" customFormat="1" ht="16.350000000000001" customHeight="1">
      <c r="A143" s="29"/>
      <c r="B143" s="30"/>
      <c r="C143" s="170" t="s">
        <v>1</v>
      </c>
      <c r="D143" s="170" t="s">
        <v>147</v>
      </c>
      <c r="E143" s="171" t="s">
        <v>1</v>
      </c>
      <c r="F143" s="172" t="s">
        <v>1</v>
      </c>
      <c r="G143" s="173" t="s">
        <v>1</v>
      </c>
      <c r="H143" s="174"/>
      <c r="I143" s="175"/>
      <c r="J143" s="176">
        <f t="shared" si="0"/>
        <v>0</v>
      </c>
      <c r="K143" s="177"/>
      <c r="L143" s="30"/>
      <c r="M143" s="178" t="s">
        <v>1</v>
      </c>
      <c r="N143" s="179" t="s">
        <v>41</v>
      </c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442</v>
      </c>
      <c r="AU143" s="14" t="s">
        <v>83</v>
      </c>
      <c r="AY143" s="14" t="s">
        <v>442</v>
      </c>
      <c r="BE143" s="156">
        <f t="shared" si="1"/>
        <v>0</v>
      </c>
      <c r="BF143" s="156">
        <f t="shared" si="2"/>
        <v>0</v>
      </c>
      <c r="BG143" s="156">
        <f t="shared" si="3"/>
        <v>0</v>
      </c>
      <c r="BH143" s="156">
        <f t="shared" si="4"/>
        <v>0</v>
      </c>
      <c r="BI143" s="156">
        <f t="shared" si="5"/>
        <v>0</v>
      </c>
      <c r="BJ143" s="14" t="s">
        <v>152</v>
      </c>
      <c r="BK143" s="156">
        <f t="shared" si="6"/>
        <v>0</v>
      </c>
    </row>
    <row r="144" spans="1:65" s="2" customFormat="1" ht="16.350000000000001" customHeight="1">
      <c r="A144" s="29"/>
      <c r="B144" s="30"/>
      <c r="C144" s="170" t="s">
        <v>1</v>
      </c>
      <c r="D144" s="170" t="s">
        <v>147</v>
      </c>
      <c r="E144" s="171" t="s">
        <v>1</v>
      </c>
      <c r="F144" s="172" t="s">
        <v>1</v>
      </c>
      <c r="G144" s="173" t="s">
        <v>1</v>
      </c>
      <c r="H144" s="174"/>
      <c r="I144" s="175"/>
      <c r="J144" s="176">
        <f t="shared" si="0"/>
        <v>0</v>
      </c>
      <c r="K144" s="177"/>
      <c r="L144" s="30"/>
      <c r="M144" s="178" t="s">
        <v>1</v>
      </c>
      <c r="N144" s="179" t="s">
        <v>41</v>
      </c>
      <c r="O144" s="180"/>
      <c r="P144" s="180"/>
      <c r="Q144" s="180"/>
      <c r="R144" s="180"/>
      <c r="S144" s="180"/>
      <c r="T144" s="181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442</v>
      </c>
      <c r="AU144" s="14" t="s">
        <v>83</v>
      </c>
      <c r="AY144" s="14" t="s">
        <v>442</v>
      </c>
      <c r="BE144" s="156">
        <f t="shared" si="1"/>
        <v>0</v>
      </c>
      <c r="BF144" s="156">
        <f t="shared" si="2"/>
        <v>0</v>
      </c>
      <c r="BG144" s="156">
        <f t="shared" si="3"/>
        <v>0</v>
      </c>
      <c r="BH144" s="156">
        <f t="shared" si="4"/>
        <v>0</v>
      </c>
      <c r="BI144" s="156">
        <f t="shared" si="5"/>
        <v>0</v>
      </c>
      <c r="BJ144" s="14" t="s">
        <v>152</v>
      </c>
      <c r="BK144" s="156">
        <f t="shared" si="6"/>
        <v>0</v>
      </c>
    </row>
    <row r="145" spans="1:31" s="2" customFormat="1" ht="6.95" customHeight="1">
      <c r="A145" s="29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0:K144" xr:uid="{00000000-0009-0000-0000-000007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35:D145" xr:uid="{00000000-0002-0000-0700-000000000000}">
      <formula1>"K, M"</formula1>
    </dataValidation>
    <dataValidation type="list" allowBlank="1" showInputMessage="1" showErrorMessage="1" error="Povolené sú hodnoty základná, znížená, nulová." sqref="N135:N145" xr:uid="{00000000-0002-0000-07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105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621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ROUND((ROUND((SUM(BE121:BE133)),  2) + SUM(BE135:BE144)), 2)</f>
        <v>0</v>
      </c>
      <c r="G33" s="29"/>
      <c r="H33" s="29"/>
      <c r="I33" s="97">
        <v>0.2</v>
      </c>
      <c r="J33" s="96">
        <f>ROUND((ROUND(((SUM(BE121:BE133))*I33),  2) + (SUM(BE135:BE144)*I33)),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ROUND((ROUND((SUM(BF121:BF133)),  2) + SUM(BF135:BF144)), 2)</f>
        <v>0</v>
      </c>
      <c r="G34" s="29"/>
      <c r="H34" s="29"/>
      <c r="I34" s="97">
        <v>0.2</v>
      </c>
      <c r="J34" s="96">
        <f>ROUND((ROUND(((SUM(BF121:BF133))*I34),  2) + (SUM(BF135:BF144)*I34)),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ROUND((ROUND((SUM(BG121:BG133)),  2) + SUM(BG135:BG144)),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ROUND((ROUND((SUM(BH121:BH133)),  2) + SUM(BH135:BH144)),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ROUND((ROUND((SUM(BI121:BI133)),  2) + SUM(BI135:BI144)),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08 - RP5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J124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J134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08 - RP5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P122+P123+P127+P134</f>
        <v>0</v>
      </c>
      <c r="Q121" s="63"/>
      <c r="R121" s="127">
        <f>R122+R123+R127+R134</f>
        <v>0</v>
      </c>
      <c r="S121" s="63"/>
      <c r="T121" s="128">
        <f>T122+T123+T127+T134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BK122+BK123+BK127+BK134</f>
        <v>0</v>
      </c>
    </row>
    <row r="122" spans="1:65" s="2" customFormat="1" ht="14.45" customHeight="1">
      <c r="A122" s="29"/>
      <c r="B122" s="142"/>
      <c r="C122" s="157" t="s">
        <v>83</v>
      </c>
      <c r="D122" s="157" t="s">
        <v>154</v>
      </c>
      <c r="E122" s="158" t="s">
        <v>85</v>
      </c>
      <c r="F122" s="159" t="s">
        <v>573</v>
      </c>
      <c r="G122" s="160" t="s">
        <v>150</v>
      </c>
      <c r="H122" s="161">
        <v>0</v>
      </c>
      <c r="I122" s="162"/>
      <c r="J122" s="163">
        <f>ROUND(I122*H122,2)</f>
        <v>0</v>
      </c>
      <c r="K122" s="164"/>
      <c r="L122" s="165"/>
      <c r="M122" s="166" t="s">
        <v>1</v>
      </c>
      <c r="N122" s="167" t="s">
        <v>41</v>
      </c>
      <c r="O122" s="55"/>
      <c r="P122" s="153">
        <f>O122*H122</f>
        <v>0</v>
      </c>
      <c r="Q122" s="153">
        <v>0</v>
      </c>
      <c r="R122" s="153">
        <f>Q122*H122</f>
        <v>0</v>
      </c>
      <c r="S122" s="153">
        <v>0</v>
      </c>
      <c r="T122" s="15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5" t="s">
        <v>157</v>
      </c>
      <c r="AT122" s="155" t="s">
        <v>154</v>
      </c>
      <c r="AU122" s="155" t="s">
        <v>75</v>
      </c>
      <c r="AY122" s="14" t="s">
        <v>144</v>
      </c>
      <c r="BE122" s="156">
        <f>IF(N122="základná",J122,0)</f>
        <v>0</v>
      </c>
      <c r="BF122" s="156">
        <f>IF(N122="znížená",J122,0)</f>
        <v>0</v>
      </c>
      <c r="BG122" s="156">
        <f>IF(N122="zákl. prenesená",J122,0)</f>
        <v>0</v>
      </c>
      <c r="BH122" s="156">
        <f>IF(N122="zníž. prenesená",J122,0)</f>
        <v>0</v>
      </c>
      <c r="BI122" s="156">
        <f>IF(N122="nulová",J122,0)</f>
        <v>0</v>
      </c>
      <c r="BJ122" s="14" t="s">
        <v>152</v>
      </c>
      <c r="BK122" s="156">
        <f>ROUND(I122*H122,2)</f>
        <v>0</v>
      </c>
      <c r="BL122" s="14" t="s">
        <v>151</v>
      </c>
      <c r="BM122" s="155" t="s">
        <v>622</v>
      </c>
    </row>
    <row r="123" spans="1:65" s="12" customFormat="1" ht="25.9" customHeight="1">
      <c r="B123" s="130"/>
      <c r="D123" s="131" t="s">
        <v>74</v>
      </c>
      <c r="E123" s="132" t="s">
        <v>154</v>
      </c>
      <c r="F123" s="132" t="s">
        <v>159</v>
      </c>
      <c r="I123" s="133"/>
      <c r="J123" s="118">
        <f>BK123</f>
        <v>0</v>
      </c>
      <c r="L123" s="130"/>
      <c r="M123" s="134"/>
      <c r="N123" s="135"/>
      <c r="O123" s="135"/>
      <c r="P123" s="136">
        <f>P124</f>
        <v>0</v>
      </c>
      <c r="Q123" s="135"/>
      <c r="R123" s="136">
        <f>R124</f>
        <v>0</v>
      </c>
      <c r="S123" s="135"/>
      <c r="T123" s="137">
        <f>T124</f>
        <v>0</v>
      </c>
      <c r="AR123" s="131" t="s">
        <v>160</v>
      </c>
      <c r="AT123" s="138" t="s">
        <v>74</v>
      </c>
      <c r="AU123" s="138" t="s">
        <v>75</v>
      </c>
      <c r="AY123" s="131" t="s">
        <v>144</v>
      </c>
      <c r="BK123" s="139">
        <f>BK124</f>
        <v>0</v>
      </c>
    </row>
    <row r="124" spans="1:65" s="12" customFormat="1" ht="22.9" customHeight="1">
      <c r="B124" s="130"/>
      <c r="D124" s="131" t="s">
        <v>74</v>
      </c>
      <c r="E124" s="140" t="s">
        <v>514</v>
      </c>
      <c r="F124" s="140" t="s">
        <v>515</v>
      </c>
      <c r="I124" s="133"/>
      <c r="J124" s="141">
        <f>BK124</f>
        <v>0</v>
      </c>
      <c r="L124" s="130"/>
      <c r="M124" s="134"/>
      <c r="N124" s="135"/>
      <c r="O124" s="135"/>
      <c r="P124" s="136">
        <f>SUM(P125:P126)</f>
        <v>0</v>
      </c>
      <c r="Q124" s="135"/>
      <c r="R124" s="136">
        <f>SUM(R125:R126)</f>
        <v>0</v>
      </c>
      <c r="S124" s="135"/>
      <c r="T124" s="137">
        <f>SUM(T125:T126)</f>
        <v>0</v>
      </c>
      <c r="AR124" s="131" t="s">
        <v>160</v>
      </c>
      <c r="AT124" s="138" t="s">
        <v>74</v>
      </c>
      <c r="AU124" s="138" t="s">
        <v>83</v>
      </c>
      <c r="AY124" s="131" t="s">
        <v>144</v>
      </c>
      <c r="BK124" s="139">
        <f>SUM(BK125:BK126)</f>
        <v>0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516</v>
      </c>
      <c r="F125" s="145" t="s">
        <v>517</v>
      </c>
      <c r="G125" s="146" t="s">
        <v>150</v>
      </c>
      <c r="H125" s="147">
        <v>39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623</v>
      </c>
    </row>
    <row r="126" spans="1:65" s="2" customFormat="1" ht="24.2" customHeight="1">
      <c r="A126" s="29"/>
      <c r="B126" s="142"/>
      <c r="C126" s="143" t="s">
        <v>160</v>
      </c>
      <c r="D126" s="143" t="s">
        <v>147</v>
      </c>
      <c r="E126" s="144" t="s">
        <v>519</v>
      </c>
      <c r="F126" s="145" t="s">
        <v>520</v>
      </c>
      <c r="G126" s="146" t="s">
        <v>150</v>
      </c>
      <c r="H126" s="147">
        <v>5</v>
      </c>
      <c r="I126" s="148"/>
      <c r="J126" s="149">
        <f>ROUND(I126*H126,2)</f>
        <v>0</v>
      </c>
      <c r="K126" s="150"/>
      <c r="L126" s="30"/>
      <c r="M126" s="151" t="s">
        <v>1</v>
      </c>
      <c r="N126" s="152" t="s">
        <v>41</v>
      </c>
      <c r="O126" s="55"/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170</v>
      </c>
      <c r="AT126" s="155" t="s">
        <v>147</v>
      </c>
      <c r="AU126" s="155" t="s">
        <v>152</v>
      </c>
      <c r="AY126" s="14" t="s">
        <v>144</v>
      </c>
      <c r="BE126" s="156">
        <f>IF(N126="základná",J126,0)</f>
        <v>0</v>
      </c>
      <c r="BF126" s="156">
        <f>IF(N126="znížená",J126,0)</f>
        <v>0</v>
      </c>
      <c r="BG126" s="156">
        <f>IF(N126="zákl. prenesená",J126,0)</f>
        <v>0</v>
      </c>
      <c r="BH126" s="156">
        <f>IF(N126="zníž. prenesená",J126,0)</f>
        <v>0</v>
      </c>
      <c r="BI126" s="156">
        <f>IF(N126="nulová",J126,0)</f>
        <v>0</v>
      </c>
      <c r="BJ126" s="14" t="s">
        <v>152</v>
      </c>
      <c r="BK126" s="156">
        <f>ROUND(I126*H126,2)</f>
        <v>0</v>
      </c>
      <c r="BL126" s="14" t="s">
        <v>170</v>
      </c>
      <c r="BM126" s="155" t="s">
        <v>624</v>
      </c>
    </row>
    <row r="127" spans="1:65" s="12" customFormat="1" ht="25.9" customHeight="1">
      <c r="B127" s="130"/>
      <c r="D127" s="131" t="s">
        <v>74</v>
      </c>
      <c r="E127" s="132" t="s">
        <v>522</v>
      </c>
      <c r="F127" s="132" t="s">
        <v>523</v>
      </c>
      <c r="I127" s="133"/>
      <c r="J127" s="118">
        <f>BK127</f>
        <v>0</v>
      </c>
      <c r="L127" s="130"/>
      <c r="M127" s="134"/>
      <c r="N127" s="135"/>
      <c r="O127" s="135"/>
      <c r="P127" s="136">
        <f>P128</f>
        <v>0</v>
      </c>
      <c r="Q127" s="135"/>
      <c r="R127" s="136">
        <f>R128</f>
        <v>0</v>
      </c>
      <c r="S127" s="135"/>
      <c r="T127" s="137">
        <f>T128</f>
        <v>0</v>
      </c>
      <c r="AR127" s="131" t="s">
        <v>151</v>
      </c>
      <c r="AT127" s="138" t="s">
        <v>74</v>
      </c>
      <c r="AU127" s="138" t="s">
        <v>75</v>
      </c>
      <c r="AY127" s="131" t="s">
        <v>144</v>
      </c>
      <c r="BK127" s="139">
        <f>BK128</f>
        <v>0</v>
      </c>
    </row>
    <row r="128" spans="1:65" s="12" customFormat="1" ht="22.9" customHeight="1">
      <c r="B128" s="130"/>
      <c r="D128" s="131" t="s">
        <v>74</v>
      </c>
      <c r="E128" s="140" t="s">
        <v>524</v>
      </c>
      <c r="F128" s="140" t="s">
        <v>523</v>
      </c>
      <c r="I128" s="133"/>
      <c r="J128" s="141">
        <f>BK128</f>
        <v>0</v>
      </c>
      <c r="L128" s="130"/>
      <c r="M128" s="134"/>
      <c r="N128" s="135"/>
      <c r="O128" s="135"/>
      <c r="P128" s="136">
        <f>SUM(P129:P133)</f>
        <v>0</v>
      </c>
      <c r="Q128" s="135"/>
      <c r="R128" s="136">
        <f>SUM(R129:R133)</f>
        <v>0</v>
      </c>
      <c r="S128" s="135"/>
      <c r="T128" s="137">
        <f>SUM(T129:T133)</f>
        <v>0</v>
      </c>
      <c r="AR128" s="131" t="s">
        <v>151</v>
      </c>
      <c r="AT128" s="138" t="s">
        <v>74</v>
      </c>
      <c r="AU128" s="138" t="s">
        <v>83</v>
      </c>
      <c r="AY128" s="131" t="s">
        <v>144</v>
      </c>
      <c r="BK128" s="139">
        <f>SUM(BK129:BK133)</f>
        <v>0</v>
      </c>
    </row>
    <row r="129" spans="1:65" s="2" customFormat="1" ht="24.2" customHeight="1">
      <c r="A129" s="29"/>
      <c r="B129" s="142"/>
      <c r="C129" s="157" t="s">
        <v>151</v>
      </c>
      <c r="D129" s="157" t="s">
        <v>154</v>
      </c>
      <c r="E129" s="158" t="s">
        <v>531</v>
      </c>
      <c r="F129" s="159" t="s">
        <v>532</v>
      </c>
      <c r="G129" s="160" t="s">
        <v>150</v>
      </c>
      <c r="H129" s="161">
        <v>10</v>
      </c>
      <c r="I129" s="162"/>
      <c r="J129" s="163">
        <f>ROUND(I129*H129,2)</f>
        <v>0</v>
      </c>
      <c r="K129" s="164"/>
      <c r="L129" s="165"/>
      <c r="M129" s="166" t="s">
        <v>1</v>
      </c>
      <c r="N129" s="167" t="s">
        <v>41</v>
      </c>
      <c r="O129" s="55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368</v>
      </c>
      <c r="AT129" s="155" t="s">
        <v>154</v>
      </c>
      <c r="AU129" s="155" t="s">
        <v>152</v>
      </c>
      <c r="AY129" s="14" t="s">
        <v>144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152</v>
      </c>
      <c r="BK129" s="156">
        <f>ROUND(I129*H129,2)</f>
        <v>0</v>
      </c>
      <c r="BL129" s="14" t="s">
        <v>368</v>
      </c>
      <c r="BM129" s="155" t="s">
        <v>625</v>
      </c>
    </row>
    <row r="130" spans="1:65" s="2" customFormat="1" ht="14.45" customHeight="1">
      <c r="A130" s="29"/>
      <c r="B130" s="142"/>
      <c r="C130" s="157" t="s">
        <v>172</v>
      </c>
      <c r="D130" s="157" t="s">
        <v>154</v>
      </c>
      <c r="E130" s="158" t="s">
        <v>558</v>
      </c>
      <c r="F130" s="159" t="s">
        <v>578</v>
      </c>
      <c r="G130" s="160" t="s">
        <v>150</v>
      </c>
      <c r="H130" s="161">
        <v>1</v>
      </c>
      <c r="I130" s="162"/>
      <c r="J130" s="163">
        <f>ROUND(I130*H130,2)</f>
        <v>0</v>
      </c>
      <c r="K130" s="164"/>
      <c r="L130" s="165"/>
      <c r="M130" s="166" t="s">
        <v>1</v>
      </c>
      <c r="N130" s="167" t="s">
        <v>41</v>
      </c>
      <c r="O130" s="55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368</v>
      </c>
      <c r="AT130" s="155" t="s">
        <v>154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368</v>
      </c>
      <c r="BM130" s="155" t="s">
        <v>626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561</v>
      </c>
      <c r="F131" s="159" t="s">
        <v>562</v>
      </c>
      <c r="G131" s="160" t="s">
        <v>150</v>
      </c>
      <c r="H131" s="161">
        <v>2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41</v>
      </c>
      <c r="O131" s="55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368</v>
      </c>
      <c r="AT131" s="155" t="s">
        <v>154</v>
      </c>
      <c r="AU131" s="155" t="s">
        <v>152</v>
      </c>
      <c r="AY131" s="14" t="s">
        <v>144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152</v>
      </c>
      <c r="BK131" s="156">
        <f>ROUND(I131*H131,2)</f>
        <v>0</v>
      </c>
      <c r="BL131" s="14" t="s">
        <v>368</v>
      </c>
      <c r="BM131" s="155" t="s">
        <v>627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581</v>
      </c>
      <c r="F132" s="159" t="s">
        <v>582</v>
      </c>
      <c r="G132" s="160" t="s">
        <v>150</v>
      </c>
      <c r="H132" s="161">
        <v>1</v>
      </c>
      <c r="I132" s="162"/>
      <c r="J132" s="163">
        <f>ROUND(I132*H132,2)</f>
        <v>0</v>
      </c>
      <c r="K132" s="164"/>
      <c r="L132" s="165"/>
      <c r="M132" s="166" t="s">
        <v>1</v>
      </c>
      <c r="N132" s="167" t="s">
        <v>41</v>
      </c>
      <c r="O132" s="55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152</v>
      </c>
      <c r="BK132" s="156">
        <f>ROUND(I132*H132,2)</f>
        <v>0</v>
      </c>
      <c r="BL132" s="14" t="s">
        <v>368</v>
      </c>
      <c r="BM132" s="155" t="s">
        <v>628</v>
      </c>
    </row>
    <row r="133" spans="1:65" s="2" customFormat="1" ht="14.45" customHeight="1">
      <c r="A133" s="29"/>
      <c r="B133" s="142"/>
      <c r="C133" s="143" t="s">
        <v>157</v>
      </c>
      <c r="D133" s="143" t="s">
        <v>147</v>
      </c>
      <c r="E133" s="144" t="s">
        <v>569</v>
      </c>
      <c r="F133" s="145" t="s">
        <v>570</v>
      </c>
      <c r="G133" s="146" t="s">
        <v>408</v>
      </c>
      <c r="H133" s="147">
        <v>0</v>
      </c>
      <c r="I133" s="148"/>
      <c r="J133" s="149">
        <f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147</v>
      </c>
      <c r="AU133" s="155" t="s">
        <v>152</v>
      </c>
      <c r="AY133" s="14" t="s">
        <v>144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152</v>
      </c>
      <c r="BK133" s="156">
        <f>ROUND(I133*H133,2)</f>
        <v>0</v>
      </c>
      <c r="BL133" s="14" t="s">
        <v>368</v>
      </c>
      <c r="BM133" s="155" t="s">
        <v>629</v>
      </c>
    </row>
    <row r="134" spans="1:65" s="2" customFormat="1" ht="49.9" customHeight="1">
      <c r="A134" s="29"/>
      <c r="B134" s="30"/>
      <c r="C134" s="29"/>
      <c r="D134" s="29"/>
      <c r="E134" s="132" t="s">
        <v>440</v>
      </c>
      <c r="F134" s="132" t="s">
        <v>441</v>
      </c>
      <c r="G134" s="29"/>
      <c r="H134" s="29"/>
      <c r="I134" s="29"/>
      <c r="J134" s="118">
        <f t="shared" ref="J134:J144" si="0">BK134</f>
        <v>0</v>
      </c>
      <c r="K134" s="29"/>
      <c r="L134" s="30"/>
      <c r="M134" s="168"/>
      <c r="N134" s="169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74</v>
      </c>
      <c r="AU134" s="14" t="s">
        <v>75</v>
      </c>
      <c r="AY134" s="14" t="s">
        <v>442</v>
      </c>
      <c r="BK134" s="156">
        <f>SUM(BK135:BK144)</f>
        <v>0</v>
      </c>
    </row>
    <row r="135" spans="1:65" s="2" customFormat="1" ht="16.350000000000001" customHeight="1">
      <c r="A135" s="29"/>
      <c r="B135" s="30"/>
      <c r="C135" s="170" t="s">
        <v>1</v>
      </c>
      <c r="D135" s="170" t="s">
        <v>147</v>
      </c>
      <c r="E135" s="171" t="s">
        <v>1</v>
      </c>
      <c r="F135" s="172" t="s">
        <v>1</v>
      </c>
      <c r="G135" s="173" t="s">
        <v>1</v>
      </c>
      <c r="H135" s="174"/>
      <c r="I135" s="175"/>
      <c r="J135" s="176">
        <f t="shared" si="0"/>
        <v>0</v>
      </c>
      <c r="K135" s="177"/>
      <c r="L135" s="30"/>
      <c r="M135" s="178" t="s">
        <v>1</v>
      </c>
      <c r="N135" s="179" t="s">
        <v>41</v>
      </c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442</v>
      </c>
      <c r="AU135" s="14" t="s">
        <v>83</v>
      </c>
      <c r="AY135" s="14" t="s">
        <v>442</v>
      </c>
      <c r="BE135" s="156">
        <f t="shared" ref="BE135:BE144" si="1">IF(N135="základná",J135,0)</f>
        <v>0</v>
      </c>
      <c r="BF135" s="156">
        <f t="shared" ref="BF135:BF144" si="2">IF(N135="znížená",J135,0)</f>
        <v>0</v>
      </c>
      <c r="BG135" s="156">
        <f t="shared" ref="BG135:BG144" si="3">IF(N135="zákl. prenesená",J135,0)</f>
        <v>0</v>
      </c>
      <c r="BH135" s="156">
        <f t="shared" ref="BH135:BH144" si="4">IF(N135="zníž. prenesená",J135,0)</f>
        <v>0</v>
      </c>
      <c r="BI135" s="156">
        <f t="shared" ref="BI135:BI144" si="5">IF(N135="nulová",J135,0)</f>
        <v>0</v>
      </c>
      <c r="BJ135" s="14" t="s">
        <v>152</v>
      </c>
      <c r="BK135" s="156">
        <f t="shared" ref="BK135:BK144" si="6">I135*H135</f>
        <v>0</v>
      </c>
    </row>
    <row r="136" spans="1:65" s="2" customFormat="1" ht="16.350000000000001" customHeight="1">
      <c r="A136" s="29"/>
      <c r="B136" s="30"/>
      <c r="C136" s="170" t="s">
        <v>1</v>
      </c>
      <c r="D136" s="170" t="s">
        <v>147</v>
      </c>
      <c r="E136" s="171" t="s">
        <v>1</v>
      </c>
      <c r="F136" s="172" t="s">
        <v>1</v>
      </c>
      <c r="G136" s="173" t="s">
        <v>1</v>
      </c>
      <c r="H136" s="174"/>
      <c r="I136" s="175"/>
      <c r="J136" s="176">
        <f t="shared" si="0"/>
        <v>0</v>
      </c>
      <c r="K136" s="177"/>
      <c r="L136" s="30"/>
      <c r="M136" s="178" t="s">
        <v>1</v>
      </c>
      <c r="N136" s="179" t="s">
        <v>41</v>
      </c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442</v>
      </c>
      <c r="AU136" s="14" t="s">
        <v>83</v>
      </c>
      <c r="AY136" s="14" t="s">
        <v>442</v>
      </c>
      <c r="BE136" s="156">
        <f t="shared" si="1"/>
        <v>0</v>
      </c>
      <c r="BF136" s="156">
        <f t="shared" si="2"/>
        <v>0</v>
      </c>
      <c r="BG136" s="156">
        <f t="shared" si="3"/>
        <v>0</v>
      </c>
      <c r="BH136" s="156">
        <f t="shared" si="4"/>
        <v>0</v>
      </c>
      <c r="BI136" s="156">
        <f t="shared" si="5"/>
        <v>0</v>
      </c>
      <c r="BJ136" s="14" t="s">
        <v>152</v>
      </c>
      <c r="BK136" s="156">
        <f t="shared" si="6"/>
        <v>0</v>
      </c>
    </row>
    <row r="137" spans="1:65" s="2" customFormat="1" ht="16.350000000000001" customHeight="1">
      <c r="A137" s="29"/>
      <c r="B137" s="30"/>
      <c r="C137" s="170" t="s">
        <v>1</v>
      </c>
      <c r="D137" s="170" t="s">
        <v>147</v>
      </c>
      <c r="E137" s="171" t="s">
        <v>1</v>
      </c>
      <c r="F137" s="172" t="s">
        <v>1</v>
      </c>
      <c r="G137" s="173" t="s">
        <v>1</v>
      </c>
      <c r="H137" s="174"/>
      <c r="I137" s="175"/>
      <c r="J137" s="176">
        <f t="shared" si="0"/>
        <v>0</v>
      </c>
      <c r="K137" s="177"/>
      <c r="L137" s="30"/>
      <c r="M137" s="178" t="s">
        <v>1</v>
      </c>
      <c r="N137" s="179" t="s">
        <v>41</v>
      </c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442</v>
      </c>
      <c r="AU137" s="14" t="s">
        <v>83</v>
      </c>
      <c r="AY137" s="14" t="s">
        <v>442</v>
      </c>
      <c r="BE137" s="156">
        <f t="shared" si="1"/>
        <v>0</v>
      </c>
      <c r="BF137" s="156">
        <f t="shared" si="2"/>
        <v>0</v>
      </c>
      <c r="BG137" s="156">
        <f t="shared" si="3"/>
        <v>0</v>
      </c>
      <c r="BH137" s="156">
        <f t="shared" si="4"/>
        <v>0</v>
      </c>
      <c r="BI137" s="156">
        <f t="shared" si="5"/>
        <v>0</v>
      </c>
      <c r="BJ137" s="14" t="s">
        <v>152</v>
      </c>
      <c r="BK137" s="156">
        <f t="shared" si="6"/>
        <v>0</v>
      </c>
    </row>
    <row r="138" spans="1:65" s="2" customFormat="1" ht="16.350000000000001" customHeight="1">
      <c r="A138" s="29"/>
      <c r="B138" s="30"/>
      <c r="C138" s="170" t="s">
        <v>1</v>
      </c>
      <c r="D138" s="170" t="s">
        <v>147</v>
      </c>
      <c r="E138" s="171" t="s">
        <v>1</v>
      </c>
      <c r="F138" s="172" t="s">
        <v>1</v>
      </c>
      <c r="G138" s="173" t="s">
        <v>1</v>
      </c>
      <c r="H138" s="174"/>
      <c r="I138" s="175"/>
      <c r="J138" s="176">
        <f t="shared" si="0"/>
        <v>0</v>
      </c>
      <c r="K138" s="177"/>
      <c r="L138" s="30"/>
      <c r="M138" s="178" t="s">
        <v>1</v>
      </c>
      <c r="N138" s="179" t="s">
        <v>41</v>
      </c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442</v>
      </c>
      <c r="AU138" s="14" t="s">
        <v>83</v>
      </c>
      <c r="AY138" s="14" t="s">
        <v>442</v>
      </c>
      <c r="BE138" s="156">
        <f t="shared" si="1"/>
        <v>0</v>
      </c>
      <c r="BF138" s="156">
        <f t="shared" si="2"/>
        <v>0</v>
      </c>
      <c r="BG138" s="156">
        <f t="shared" si="3"/>
        <v>0</v>
      </c>
      <c r="BH138" s="156">
        <f t="shared" si="4"/>
        <v>0</v>
      </c>
      <c r="BI138" s="156">
        <f t="shared" si="5"/>
        <v>0</v>
      </c>
      <c r="BJ138" s="14" t="s">
        <v>152</v>
      </c>
      <c r="BK138" s="156">
        <f t="shared" si="6"/>
        <v>0</v>
      </c>
    </row>
    <row r="139" spans="1:65" s="2" customFormat="1" ht="16.350000000000001" customHeight="1">
      <c r="A139" s="29"/>
      <c r="B139" s="30"/>
      <c r="C139" s="170" t="s">
        <v>1</v>
      </c>
      <c r="D139" s="170" t="s">
        <v>147</v>
      </c>
      <c r="E139" s="171" t="s">
        <v>1</v>
      </c>
      <c r="F139" s="172" t="s">
        <v>1</v>
      </c>
      <c r="G139" s="173" t="s">
        <v>1</v>
      </c>
      <c r="H139" s="174"/>
      <c r="I139" s="175"/>
      <c r="J139" s="176">
        <f t="shared" si="0"/>
        <v>0</v>
      </c>
      <c r="K139" s="177"/>
      <c r="L139" s="30"/>
      <c r="M139" s="178" t="s">
        <v>1</v>
      </c>
      <c r="N139" s="179" t="s">
        <v>41</v>
      </c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442</v>
      </c>
      <c r="AU139" s="14" t="s">
        <v>83</v>
      </c>
      <c r="AY139" s="14" t="s">
        <v>442</v>
      </c>
      <c r="BE139" s="156">
        <f t="shared" si="1"/>
        <v>0</v>
      </c>
      <c r="BF139" s="156">
        <f t="shared" si="2"/>
        <v>0</v>
      </c>
      <c r="BG139" s="156">
        <f t="shared" si="3"/>
        <v>0</v>
      </c>
      <c r="BH139" s="156">
        <f t="shared" si="4"/>
        <v>0</v>
      </c>
      <c r="BI139" s="156">
        <f t="shared" si="5"/>
        <v>0</v>
      </c>
      <c r="BJ139" s="14" t="s">
        <v>152</v>
      </c>
      <c r="BK139" s="156">
        <f t="shared" si="6"/>
        <v>0</v>
      </c>
    </row>
    <row r="140" spans="1:65" s="2" customFormat="1" ht="16.350000000000001" customHeight="1">
      <c r="A140" s="29"/>
      <c r="B140" s="30"/>
      <c r="C140" s="170" t="s">
        <v>1</v>
      </c>
      <c r="D140" s="170" t="s">
        <v>147</v>
      </c>
      <c r="E140" s="171" t="s">
        <v>1</v>
      </c>
      <c r="F140" s="172" t="s">
        <v>1</v>
      </c>
      <c r="G140" s="173" t="s">
        <v>1</v>
      </c>
      <c r="H140" s="174"/>
      <c r="I140" s="175"/>
      <c r="J140" s="176">
        <f t="shared" si="0"/>
        <v>0</v>
      </c>
      <c r="K140" s="177"/>
      <c r="L140" s="30"/>
      <c r="M140" s="178" t="s">
        <v>1</v>
      </c>
      <c r="N140" s="179" t="s">
        <v>41</v>
      </c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442</v>
      </c>
      <c r="AU140" s="14" t="s">
        <v>83</v>
      </c>
      <c r="AY140" s="14" t="s">
        <v>442</v>
      </c>
      <c r="BE140" s="156">
        <f t="shared" si="1"/>
        <v>0</v>
      </c>
      <c r="BF140" s="156">
        <f t="shared" si="2"/>
        <v>0</v>
      </c>
      <c r="BG140" s="156">
        <f t="shared" si="3"/>
        <v>0</v>
      </c>
      <c r="BH140" s="156">
        <f t="shared" si="4"/>
        <v>0</v>
      </c>
      <c r="BI140" s="156">
        <f t="shared" si="5"/>
        <v>0</v>
      </c>
      <c r="BJ140" s="14" t="s">
        <v>152</v>
      </c>
      <c r="BK140" s="156">
        <f t="shared" si="6"/>
        <v>0</v>
      </c>
    </row>
    <row r="141" spans="1:65" s="2" customFormat="1" ht="16.350000000000001" customHeight="1">
      <c r="A141" s="29"/>
      <c r="B141" s="30"/>
      <c r="C141" s="170" t="s">
        <v>1</v>
      </c>
      <c r="D141" s="170" t="s">
        <v>147</v>
      </c>
      <c r="E141" s="171" t="s">
        <v>1</v>
      </c>
      <c r="F141" s="172" t="s">
        <v>1</v>
      </c>
      <c r="G141" s="173" t="s">
        <v>1</v>
      </c>
      <c r="H141" s="174"/>
      <c r="I141" s="175"/>
      <c r="J141" s="176">
        <f t="shared" si="0"/>
        <v>0</v>
      </c>
      <c r="K141" s="177"/>
      <c r="L141" s="30"/>
      <c r="M141" s="178" t="s">
        <v>1</v>
      </c>
      <c r="N141" s="179" t="s">
        <v>41</v>
      </c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442</v>
      </c>
      <c r="AU141" s="14" t="s">
        <v>83</v>
      </c>
      <c r="AY141" s="14" t="s">
        <v>442</v>
      </c>
      <c r="BE141" s="156">
        <f t="shared" si="1"/>
        <v>0</v>
      </c>
      <c r="BF141" s="156">
        <f t="shared" si="2"/>
        <v>0</v>
      </c>
      <c r="BG141" s="156">
        <f t="shared" si="3"/>
        <v>0</v>
      </c>
      <c r="BH141" s="156">
        <f t="shared" si="4"/>
        <v>0</v>
      </c>
      <c r="BI141" s="156">
        <f t="shared" si="5"/>
        <v>0</v>
      </c>
      <c r="BJ141" s="14" t="s">
        <v>152</v>
      </c>
      <c r="BK141" s="156">
        <f t="shared" si="6"/>
        <v>0</v>
      </c>
    </row>
    <row r="142" spans="1:65" s="2" customFormat="1" ht="16.350000000000001" customHeight="1">
      <c r="A142" s="29"/>
      <c r="B142" s="30"/>
      <c r="C142" s="170" t="s">
        <v>1</v>
      </c>
      <c r="D142" s="170" t="s">
        <v>147</v>
      </c>
      <c r="E142" s="171" t="s">
        <v>1</v>
      </c>
      <c r="F142" s="172" t="s">
        <v>1</v>
      </c>
      <c r="G142" s="173" t="s">
        <v>1</v>
      </c>
      <c r="H142" s="174"/>
      <c r="I142" s="175"/>
      <c r="J142" s="176">
        <f t="shared" si="0"/>
        <v>0</v>
      </c>
      <c r="K142" s="177"/>
      <c r="L142" s="30"/>
      <c r="M142" s="178" t="s">
        <v>1</v>
      </c>
      <c r="N142" s="179" t="s">
        <v>41</v>
      </c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442</v>
      </c>
      <c r="AU142" s="14" t="s">
        <v>83</v>
      </c>
      <c r="AY142" s="14" t="s">
        <v>442</v>
      </c>
      <c r="BE142" s="156">
        <f t="shared" si="1"/>
        <v>0</v>
      </c>
      <c r="BF142" s="156">
        <f t="shared" si="2"/>
        <v>0</v>
      </c>
      <c r="BG142" s="156">
        <f t="shared" si="3"/>
        <v>0</v>
      </c>
      <c r="BH142" s="156">
        <f t="shared" si="4"/>
        <v>0</v>
      </c>
      <c r="BI142" s="156">
        <f t="shared" si="5"/>
        <v>0</v>
      </c>
      <c r="BJ142" s="14" t="s">
        <v>152</v>
      </c>
      <c r="BK142" s="156">
        <f t="shared" si="6"/>
        <v>0</v>
      </c>
    </row>
    <row r="143" spans="1:65" s="2" customFormat="1" ht="16.350000000000001" customHeight="1">
      <c r="A143" s="29"/>
      <c r="B143" s="30"/>
      <c r="C143" s="170" t="s">
        <v>1</v>
      </c>
      <c r="D143" s="170" t="s">
        <v>147</v>
      </c>
      <c r="E143" s="171" t="s">
        <v>1</v>
      </c>
      <c r="F143" s="172" t="s">
        <v>1</v>
      </c>
      <c r="G143" s="173" t="s">
        <v>1</v>
      </c>
      <c r="H143" s="174"/>
      <c r="I143" s="175"/>
      <c r="J143" s="176">
        <f t="shared" si="0"/>
        <v>0</v>
      </c>
      <c r="K143" s="177"/>
      <c r="L143" s="30"/>
      <c r="M143" s="178" t="s">
        <v>1</v>
      </c>
      <c r="N143" s="179" t="s">
        <v>41</v>
      </c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442</v>
      </c>
      <c r="AU143" s="14" t="s">
        <v>83</v>
      </c>
      <c r="AY143" s="14" t="s">
        <v>442</v>
      </c>
      <c r="BE143" s="156">
        <f t="shared" si="1"/>
        <v>0</v>
      </c>
      <c r="BF143" s="156">
        <f t="shared" si="2"/>
        <v>0</v>
      </c>
      <c r="BG143" s="156">
        <f t="shared" si="3"/>
        <v>0</v>
      </c>
      <c r="BH143" s="156">
        <f t="shared" si="4"/>
        <v>0</v>
      </c>
      <c r="BI143" s="156">
        <f t="shared" si="5"/>
        <v>0</v>
      </c>
      <c r="BJ143" s="14" t="s">
        <v>152</v>
      </c>
      <c r="BK143" s="156">
        <f t="shared" si="6"/>
        <v>0</v>
      </c>
    </row>
    <row r="144" spans="1:65" s="2" customFormat="1" ht="16.350000000000001" customHeight="1">
      <c r="A144" s="29"/>
      <c r="B144" s="30"/>
      <c r="C144" s="170" t="s">
        <v>1</v>
      </c>
      <c r="D144" s="170" t="s">
        <v>147</v>
      </c>
      <c r="E144" s="171" t="s">
        <v>1</v>
      </c>
      <c r="F144" s="172" t="s">
        <v>1</v>
      </c>
      <c r="G144" s="173" t="s">
        <v>1</v>
      </c>
      <c r="H144" s="174"/>
      <c r="I144" s="175"/>
      <c r="J144" s="176">
        <f t="shared" si="0"/>
        <v>0</v>
      </c>
      <c r="K144" s="177"/>
      <c r="L144" s="30"/>
      <c r="M144" s="178" t="s">
        <v>1</v>
      </c>
      <c r="N144" s="179" t="s">
        <v>41</v>
      </c>
      <c r="O144" s="180"/>
      <c r="P144" s="180"/>
      <c r="Q144" s="180"/>
      <c r="R144" s="180"/>
      <c r="S144" s="180"/>
      <c r="T144" s="181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442</v>
      </c>
      <c r="AU144" s="14" t="s">
        <v>83</v>
      </c>
      <c r="AY144" s="14" t="s">
        <v>442</v>
      </c>
      <c r="BE144" s="156">
        <f t="shared" si="1"/>
        <v>0</v>
      </c>
      <c r="BF144" s="156">
        <f t="shared" si="2"/>
        <v>0</v>
      </c>
      <c r="BG144" s="156">
        <f t="shared" si="3"/>
        <v>0</v>
      </c>
      <c r="BH144" s="156">
        <f t="shared" si="4"/>
        <v>0</v>
      </c>
      <c r="BI144" s="156">
        <f t="shared" si="5"/>
        <v>0</v>
      </c>
      <c r="BJ144" s="14" t="s">
        <v>152</v>
      </c>
      <c r="BK144" s="156">
        <f t="shared" si="6"/>
        <v>0</v>
      </c>
    </row>
    <row r="145" spans="1:31" s="2" customFormat="1" ht="6.95" customHeight="1">
      <c r="A145" s="29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0:K144" xr:uid="{00000000-0009-0000-0000-000008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35:D145" xr:uid="{00000000-0002-0000-0800-000000000000}">
      <formula1>"K, M"</formula1>
    </dataValidation>
    <dataValidation type="list" allowBlank="1" showInputMessage="1" showErrorMessage="1" error="Povolené sú hodnoty základná, znížená, nulová." sqref="N135:N145" xr:uid="{00000000-0002-0000-08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108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630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ROUND((ROUND((SUM(BE121:BE133)),  2) + SUM(BE135:BE144)), 2)</f>
        <v>0</v>
      </c>
      <c r="G33" s="29"/>
      <c r="H33" s="29"/>
      <c r="I33" s="97">
        <v>0.2</v>
      </c>
      <c r="J33" s="96">
        <f>ROUND((ROUND(((SUM(BE121:BE133))*I33),  2) + (SUM(BE135:BE144)*I33)),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ROUND((ROUND((SUM(BF121:BF133)),  2) + SUM(BF135:BF144)), 2)</f>
        <v>0</v>
      </c>
      <c r="G34" s="29"/>
      <c r="H34" s="29"/>
      <c r="I34" s="97">
        <v>0.2</v>
      </c>
      <c r="J34" s="96">
        <f>ROUND((ROUND(((SUM(BF121:BF133))*I34),  2) + (SUM(BF135:BF144)*I34)),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ROUND((ROUND((SUM(BG121:BG133)),  2) + SUM(BG135:BG144)),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ROUND((ROUND((SUM(BH121:BH133)),  2) + SUM(BH135:BH144)),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ROUND((ROUND((SUM(BI121:BI133)),  2) + SUM(BI135:BI144)),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09 - RT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J123</f>
        <v>0</v>
      </c>
      <c r="L97" s="109"/>
    </row>
    <row r="98" spans="1:31" s="10" customFormat="1" ht="19.899999999999999" hidden="1" customHeight="1">
      <c r="B98" s="113"/>
      <c r="D98" s="114" t="s">
        <v>511</v>
      </c>
      <c r="E98" s="115"/>
      <c r="F98" s="115"/>
      <c r="G98" s="115"/>
      <c r="H98" s="115"/>
      <c r="I98" s="115"/>
      <c r="J98" s="116">
        <f>J124</f>
        <v>0</v>
      </c>
      <c r="L98" s="113"/>
    </row>
    <row r="99" spans="1:31" s="9" customFormat="1" ht="24.95" hidden="1" customHeight="1">
      <c r="B99" s="109"/>
      <c r="D99" s="110" t="s">
        <v>512</v>
      </c>
      <c r="E99" s="111"/>
      <c r="F99" s="111"/>
      <c r="G99" s="111"/>
      <c r="H99" s="111"/>
      <c r="I99" s="111"/>
      <c r="J99" s="112">
        <f>J127</f>
        <v>0</v>
      </c>
      <c r="L99" s="109"/>
    </row>
    <row r="100" spans="1:31" s="10" customFormat="1" ht="19.899999999999999" hidden="1" customHeight="1">
      <c r="B100" s="113"/>
      <c r="D100" s="114" t="s">
        <v>513</v>
      </c>
      <c r="E100" s="115"/>
      <c r="F100" s="115"/>
      <c r="G100" s="115"/>
      <c r="H100" s="115"/>
      <c r="I100" s="115"/>
      <c r="J100" s="116">
        <f>J128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J134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09 - RT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P122+P123+P127+P134</f>
        <v>0</v>
      </c>
      <c r="Q121" s="63"/>
      <c r="R121" s="127">
        <f>R122+R123+R127+R134</f>
        <v>0</v>
      </c>
      <c r="S121" s="63"/>
      <c r="T121" s="128">
        <f>T122+T123+T127+T134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BK122+BK123+BK127+BK134</f>
        <v>0</v>
      </c>
    </row>
    <row r="122" spans="1:65" s="2" customFormat="1" ht="14.45" customHeight="1">
      <c r="A122" s="29"/>
      <c r="B122" s="142"/>
      <c r="C122" s="157" t="s">
        <v>83</v>
      </c>
      <c r="D122" s="157" t="s">
        <v>154</v>
      </c>
      <c r="E122" s="158" t="s">
        <v>85</v>
      </c>
      <c r="F122" s="159" t="s">
        <v>573</v>
      </c>
      <c r="G122" s="160" t="s">
        <v>150</v>
      </c>
      <c r="H122" s="161">
        <v>1</v>
      </c>
      <c r="I122" s="162"/>
      <c r="J122" s="163">
        <f>ROUND(I122*H122,2)</f>
        <v>0</v>
      </c>
      <c r="K122" s="164"/>
      <c r="L122" s="165"/>
      <c r="M122" s="166" t="s">
        <v>1</v>
      </c>
      <c r="N122" s="167" t="s">
        <v>41</v>
      </c>
      <c r="O122" s="55"/>
      <c r="P122" s="153">
        <f>O122*H122</f>
        <v>0</v>
      </c>
      <c r="Q122" s="153">
        <v>0</v>
      </c>
      <c r="R122" s="153">
        <f>Q122*H122</f>
        <v>0</v>
      </c>
      <c r="S122" s="153">
        <v>0</v>
      </c>
      <c r="T122" s="154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5" t="s">
        <v>157</v>
      </c>
      <c r="AT122" s="155" t="s">
        <v>154</v>
      </c>
      <c r="AU122" s="155" t="s">
        <v>75</v>
      </c>
      <c r="AY122" s="14" t="s">
        <v>144</v>
      </c>
      <c r="BE122" s="156">
        <f>IF(N122="základná",J122,0)</f>
        <v>0</v>
      </c>
      <c r="BF122" s="156">
        <f>IF(N122="znížená",J122,0)</f>
        <v>0</v>
      </c>
      <c r="BG122" s="156">
        <f>IF(N122="zákl. prenesená",J122,0)</f>
        <v>0</v>
      </c>
      <c r="BH122" s="156">
        <f>IF(N122="zníž. prenesená",J122,0)</f>
        <v>0</v>
      </c>
      <c r="BI122" s="156">
        <f>IF(N122="nulová",J122,0)</f>
        <v>0</v>
      </c>
      <c r="BJ122" s="14" t="s">
        <v>152</v>
      </c>
      <c r="BK122" s="156">
        <f>ROUND(I122*H122,2)</f>
        <v>0</v>
      </c>
      <c r="BL122" s="14" t="s">
        <v>151</v>
      </c>
      <c r="BM122" s="155" t="s">
        <v>631</v>
      </c>
    </row>
    <row r="123" spans="1:65" s="12" customFormat="1" ht="25.9" customHeight="1">
      <c r="B123" s="130"/>
      <c r="D123" s="131" t="s">
        <v>74</v>
      </c>
      <c r="E123" s="132" t="s">
        <v>154</v>
      </c>
      <c r="F123" s="132" t="s">
        <v>159</v>
      </c>
      <c r="I123" s="133"/>
      <c r="J123" s="118">
        <f>BK123</f>
        <v>0</v>
      </c>
      <c r="L123" s="130"/>
      <c r="M123" s="134"/>
      <c r="N123" s="135"/>
      <c r="O123" s="135"/>
      <c r="P123" s="136">
        <f>P124</f>
        <v>0</v>
      </c>
      <c r="Q123" s="135"/>
      <c r="R123" s="136">
        <f>R124</f>
        <v>0</v>
      </c>
      <c r="S123" s="135"/>
      <c r="T123" s="137">
        <f>T124</f>
        <v>0</v>
      </c>
      <c r="AR123" s="131" t="s">
        <v>160</v>
      </c>
      <c r="AT123" s="138" t="s">
        <v>74</v>
      </c>
      <c r="AU123" s="138" t="s">
        <v>75</v>
      </c>
      <c r="AY123" s="131" t="s">
        <v>144</v>
      </c>
      <c r="BK123" s="139">
        <f>BK124</f>
        <v>0</v>
      </c>
    </row>
    <row r="124" spans="1:65" s="12" customFormat="1" ht="22.9" customHeight="1">
      <c r="B124" s="130"/>
      <c r="D124" s="131" t="s">
        <v>74</v>
      </c>
      <c r="E124" s="140" t="s">
        <v>514</v>
      </c>
      <c r="F124" s="140" t="s">
        <v>515</v>
      </c>
      <c r="I124" s="133"/>
      <c r="J124" s="141">
        <f>BK124</f>
        <v>0</v>
      </c>
      <c r="L124" s="130"/>
      <c r="M124" s="134"/>
      <c r="N124" s="135"/>
      <c r="O124" s="135"/>
      <c r="P124" s="136">
        <f>SUM(P125:P126)</f>
        <v>0</v>
      </c>
      <c r="Q124" s="135"/>
      <c r="R124" s="136">
        <f>SUM(R125:R126)</f>
        <v>0</v>
      </c>
      <c r="S124" s="135"/>
      <c r="T124" s="137">
        <f>SUM(T125:T126)</f>
        <v>0</v>
      </c>
      <c r="AR124" s="131" t="s">
        <v>160</v>
      </c>
      <c r="AT124" s="138" t="s">
        <v>74</v>
      </c>
      <c r="AU124" s="138" t="s">
        <v>83</v>
      </c>
      <c r="AY124" s="131" t="s">
        <v>144</v>
      </c>
      <c r="BK124" s="139">
        <f>SUM(BK125:BK126)</f>
        <v>0</v>
      </c>
    </row>
    <row r="125" spans="1:65" s="2" customFormat="1" ht="24.2" customHeight="1">
      <c r="A125" s="29"/>
      <c r="B125" s="142"/>
      <c r="C125" s="143" t="s">
        <v>152</v>
      </c>
      <c r="D125" s="143" t="s">
        <v>147</v>
      </c>
      <c r="E125" s="144" t="s">
        <v>516</v>
      </c>
      <c r="F125" s="145" t="s">
        <v>517</v>
      </c>
      <c r="G125" s="146" t="s">
        <v>150</v>
      </c>
      <c r="H125" s="147">
        <v>25</v>
      </c>
      <c r="I125" s="148"/>
      <c r="J125" s="149">
        <f>ROUND(I125*H125,2)</f>
        <v>0</v>
      </c>
      <c r="K125" s="150"/>
      <c r="L125" s="30"/>
      <c r="M125" s="151" t="s">
        <v>1</v>
      </c>
      <c r="N125" s="152" t="s">
        <v>41</v>
      </c>
      <c r="O125" s="55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152</v>
      </c>
      <c r="AY125" s="14" t="s">
        <v>144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4" t="s">
        <v>152</v>
      </c>
      <c r="BK125" s="156">
        <f>ROUND(I125*H125,2)</f>
        <v>0</v>
      </c>
      <c r="BL125" s="14" t="s">
        <v>170</v>
      </c>
      <c r="BM125" s="155" t="s">
        <v>632</v>
      </c>
    </row>
    <row r="126" spans="1:65" s="2" customFormat="1" ht="24.2" customHeight="1">
      <c r="A126" s="29"/>
      <c r="B126" s="142"/>
      <c r="C126" s="143" t="s">
        <v>160</v>
      </c>
      <c r="D126" s="143" t="s">
        <v>147</v>
      </c>
      <c r="E126" s="144" t="s">
        <v>519</v>
      </c>
      <c r="F126" s="145" t="s">
        <v>520</v>
      </c>
      <c r="G126" s="146" t="s">
        <v>150</v>
      </c>
      <c r="H126" s="147">
        <v>5</v>
      </c>
      <c r="I126" s="148"/>
      <c r="J126" s="149">
        <f>ROUND(I126*H126,2)</f>
        <v>0</v>
      </c>
      <c r="K126" s="150"/>
      <c r="L126" s="30"/>
      <c r="M126" s="151" t="s">
        <v>1</v>
      </c>
      <c r="N126" s="152" t="s">
        <v>41</v>
      </c>
      <c r="O126" s="55"/>
      <c r="P126" s="153">
        <f>O126*H126</f>
        <v>0</v>
      </c>
      <c r="Q126" s="153">
        <v>0</v>
      </c>
      <c r="R126" s="153">
        <f>Q126*H126</f>
        <v>0</v>
      </c>
      <c r="S126" s="153">
        <v>0</v>
      </c>
      <c r="T126" s="154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170</v>
      </c>
      <c r="AT126" s="155" t="s">
        <v>147</v>
      </c>
      <c r="AU126" s="155" t="s">
        <v>152</v>
      </c>
      <c r="AY126" s="14" t="s">
        <v>144</v>
      </c>
      <c r="BE126" s="156">
        <f>IF(N126="základná",J126,0)</f>
        <v>0</v>
      </c>
      <c r="BF126" s="156">
        <f>IF(N126="znížená",J126,0)</f>
        <v>0</v>
      </c>
      <c r="BG126" s="156">
        <f>IF(N126="zákl. prenesená",J126,0)</f>
        <v>0</v>
      </c>
      <c r="BH126" s="156">
        <f>IF(N126="zníž. prenesená",J126,0)</f>
        <v>0</v>
      </c>
      <c r="BI126" s="156">
        <f>IF(N126="nulová",J126,0)</f>
        <v>0</v>
      </c>
      <c r="BJ126" s="14" t="s">
        <v>152</v>
      </c>
      <c r="BK126" s="156">
        <f>ROUND(I126*H126,2)</f>
        <v>0</v>
      </c>
      <c r="BL126" s="14" t="s">
        <v>170</v>
      </c>
      <c r="BM126" s="155" t="s">
        <v>633</v>
      </c>
    </row>
    <row r="127" spans="1:65" s="12" customFormat="1" ht="25.9" customHeight="1">
      <c r="B127" s="130"/>
      <c r="D127" s="131" t="s">
        <v>74</v>
      </c>
      <c r="E127" s="132" t="s">
        <v>522</v>
      </c>
      <c r="F127" s="132" t="s">
        <v>523</v>
      </c>
      <c r="I127" s="133"/>
      <c r="J127" s="118">
        <f>BK127</f>
        <v>0</v>
      </c>
      <c r="L127" s="130"/>
      <c r="M127" s="134"/>
      <c r="N127" s="135"/>
      <c r="O127" s="135"/>
      <c r="P127" s="136">
        <f>P128</f>
        <v>0</v>
      </c>
      <c r="Q127" s="135"/>
      <c r="R127" s="136">
        <f>R128</f>
        <v>0</v>
      </c>
      <c r="S127" s="135"/>
      <c r="T127" s="137">
        <f>T128</f>
        <v>0</v>
      </c>
      <c r="AR127" s="131" t="s">
        <v>151</v>
      </c>
      <c r="AT127" s="138" t="s">
        <v>74</v>
      </c>
      <c r="AU127" s="138" t="s">
        <v>75</v>
      </c>
      <c r="AY127" s="131" t="s">
        <v>144</v>
      </c>
      <c r="BK127" s="139">
        <f>BK128</f>
        <v>0</v>
      </c>
    </row>
    <row r="128" spans="1:65" s="12" customFormat="1" ht="22.9" customHeight="1">
      <c r="B128" s="130"/>
      <c r="D128" s="131" t="s">
        <v>74</v>
      </c>
      <c r="E128" s="140" t="s">
        <v>524</v>
      </c>
      <c r="F128" s="140" t="s">
        <v>523</v>
      </c>
      <c r="I128" s="133"/>
      <c r="J128" s="141">
        <f>BK128</f>
        <v>0</v>
      </c>
      <c r="L128" s="130"/>
      <c r="M128" s="134"/>
      <c r="N128" s="135"/>
      <c r="O128" s="135"/>
      <c r="P128" s="136">
        <f>SUM(P129:P133)</f>
        <v>0</v>
      </c>
      <c r="Q128" s="135"/>
      <c r="R128" s="136">
        <f>SUM(R129:R133)</f>
        <v>0</v>
      </c>
      <c r="S128" s="135"/>
      <c r="T128" s="137">
        <f>SUM(T129:T133)</f>
        <v>0</v>
      </c>
      <c r="AR128" s="131" t="s">
        <v>151</v>
      </c>
      <c r="AT128" s="138" t="s">
        <v>74</v>
      </c>
      <c r="AU128" s="138" t="s">
        <v>83</v>
      </c>
      <c r="AY128" s="131" t="s">
        <v>144</v>
      </c>
      <c r="BK128" s="139">
        <f>SUM(BK129:BK133)</f>
        <v>0</v>
      </c>
    </row>
    <row r="129" spans="1:65" s="2" customFormat="1" ht="24.2" customHeight="1">
      <c r="A129" s="29"/>
      <c r="B129" s="142"/>
      <c r="C129" s="157" t="s">
        <v>151</v>
      </c>
      <c r="D129" s="157" t="s">
        <v>154</v>
      </c>
      <c r="E129" s="158" t="s">
        <v>531</v>
      </c>
      <c r="F129" s="159" t="s">
        <v>532</v>
      </c>
      <c r="G129" s="160" t="s">
        <v>150</v>
      </c>
      <c r="H129" s="161">
        <v>8</v>
      </c>
      <c r="I129" s="162"/>
      <c r="J129" s="163">
        <f>ROUND(I129*H129,2)</f>
        <v>0</v>
      </c>
      <c r="K129" s="164"/>
      <c r="L129" s="165"/>
      <c r="M129" s="166" t="s">
        <v>1</v>
      </c>
      <c r="N129" s="167" t="s">
        <v>41</v>
      </c>
      <c r="O129" s="55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368</v>
      </c>
      <c r="AT129" s="155" t="s">
        <v>154</v>
      </c>
      <c r="AU129" s="155" t="s">
        <v>152</v>
      </c>
      <c r="AY129" s="14" t="s">
        <v>144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152</v>
      </c>
      <c r="BK129" s="156">
        <f>ROUND(I129*H129,2)</f>
        <v>0</v>
      </c>
      <c r="BL129" s="14" t="s">
        <v>368</v>
      </c>
      <c r="BM129" s="155" t="s">
        <v>634</v>
      </c>
    </row>
    <row r="130" spans="1:65" s="2" customFormat="1" ht="14.45" customHeight="1">
      <c r="A130" s="29"/>
      <c r="B130" s="142"/>
      <c r="C130" s="157" t="s">
        <v>172</v>
      </c>
      <c r="D130" s="157" t="s">
        <v>154</v>
      </c>
      <c r="E130" s="158" t="s">
        <v>558</v>
      </c>
      <c r="F130" s="159" t="s">
        <v>578</v>
      </c>
      <c r="G130" s="160" t="s">
        <v>150</v>
      </c>
      <c r="H130" s="161">
        <v>1</v>
      </c>
      <c r="I130" s="162"/>
      <c r="J130" s="163">
        <f>ROUND(I130*H130,2)</f>
        <v>0</v>
      </c>
      <c r="K130" s="164"/>
      <c r="L130" s="165"/>
      <c r="M130" s="166" t="s">
        <v>1</v>
      </c>
      <c r="N130" s="167" t="s">
        <v>41</v>
      </c>
      <c r="O130" s="55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368</v>
      </c>
      <c r="AT130" s="155" t="s">
        <v>154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368</v>
      </c>
      <c r="BM130" s="155" t="s">
        <v>635</v>
      </c>
    </row>
    <row r="131" spans="1:65" s="2" customFormat="1" ht="14.45" customHeight="1">
      <c r="A131" s="29"/>
      <c r="B131" s="142"/>
      <c r="C131" s="157" t="s">
        <v>177</v>
      </c>
      <c r="D131" s="157" t="s">
        <v>154</v>
      </c>
      <c r="E131" s="158" t="s">
        <v>561</v>
      </c>
      <c r="F131" s="159" t="s">
        <v>562</v>
      </c>
      <c r="G131" s="160" t="s">
        <v>150</v>
      </c>
      <c r="H131" s="161">
        <v>1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41</v>
      </c>
      <c r="O131" s="55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368</v>
      </c>
      <c r="AT131" s="155" t="s">
        <v>154</v>
      </c>
      <c r="AU131" s="155" t="s">
        <v>152</v>
      </c>
      <c r="AY131" s="14" t="s">
        <v>144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152</v>
      </c>
      <c r="BK131" s="156">
        <f>ROUND(I131*H131,2)</f>
        <v>0</v>
      </c>
      <c r="BL131" s="14" t="s">
        <v>368</v>
      </c>
      <c r="BM131" s="155" t="s">
        <v>636</v>
      </c>
    </row>
    <row r="132" spans="1:65" s="2" customFormat="1" ht="14.45" customHeight="1">
      <c r="A132" s="29"/>
      <c r="B132" s="142"/>
      <c r="C132" s="157" t="s">
        <v>179</v>
      </c>
      <c r="D132" s="157" t="s">
        <v>154</v>
      </c>
      <c r="E132" s="158" t="s">
        <v>581</v>
      </c>
      <c r="F132" s="159" t="s">
        <v>582</v>
      </c>
      <c r="G132" s="160" t="s">
        <v>150</v>
      </c>
      <c r="H132" s="161">
        <v>1</v>
      </c>
      <c r="I132" s="162"/>
      <c r="J132" s="163">
        <f>ROUND(I132*H132,2)</f>
        <v>0</v>
      </c>
      <c r="K132" s="164"/>
      <c r="L132" s="165"/>
      <c r="M132" s="166" t="s">
        <v>1</v>
      </c>
      <c r="N132" s="167" t="s">
        <v>41</v>
      </c>
      <c r="O132" s="55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368</v>
      </c>
      <c r="AT132" s="155" t="s">
        <v>154</v>
      </c>
      <c r="AU132" s="155" t="s">
        <v>152</v>
      </c>
      <c r="AY132" s="14" t="s">
        <v>144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152</v>
      </c>
      <c r="BK132" s="156">
        <f>ROUND(I132*H132,2)</f>
        <v>0</v>
      </c>
      <c r="BL132" s="14" t="s">
        <v>368</v>
      </c>
      <c r="BM132" s="155" t="s">
        <v>637</v>
      </c>
    </row>
    <row r="133" spans="1:65" s="2" customFormat="1" ht="14.45" customHeight="1">
      <c r="A133" s="29"/>
      <c r="B133" s="142"/>
      <c r="C133" s="143" t="s">
        <v>157</v>
      </c>
      <c r="D133" s="143" t="s">
        <v>147</v>
      </c>
      <c r="E133" s="144" t="s">
        <v>569</v>
      </c>
      <c r="F133" s="145" t="s">
        <v>570</v>
      </c>
      <c r="G133" s="146" t="s">
        <v>408</v>
      </c>
      <c r="H133" s="147">
        <v>1</v>
      </c>
      <c r="I133" s="148"/>
      <c r="J133" s="149">
        <f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368</v>
      </c>
      <c r="AT133" s="155" t="s">
        <v>147</v>
      </c>
      <c r="AU133" s="155" t="s">
        <v>152</v>
      </c>
      <c r="AY133" s="14" t="s">
        <v>144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152</v>
      </c>
      <c r="BK133" s="156">
        <f>ROUND(I133*H133,2)</f>
        <v>0</v>
      </c>
      <c r="BL133" s="14" t="s">
        <v>368</v>
      </c>
      <c r="BM133" s="155" t="s">
        <v>638</v>
      </c>
    </row>
    <row r="134" spans="1:65" s="2" customFormat="1" ht="49.9" customHeight="1">
      <c r="A134" s="29"/>
      <c r="B134" s="30"/>
      <c r="C134" s="29"/>
      <c r="D134" s="29"/>
      <c r="E134" s="132" t="s">
        <v>440</v>
      </c>
      <c r="F134" s="132" t="s">
        <v>441</v>
      </c>
      <c r="G134" s="29"/>
      <c r="H134" s="29"/>
      <c r="I134" s="29"/>
      <c r="J134" s="118">
        <f t="shared" ref="J134:J144" si="0">BK134</f>
        <v>0</v>
      </c>
      <c r="K134" s="29"/>
      <c r="L134" s="30"/>
      <c r="M134" s="168"/>
      <c r="N134" s="169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74</v>
      </c>
      <c r="AU134" s="14" t="s">
        <v>75</v>
      </c>
      <c r="AY134" s="14" t="s">
        <v>442</v>
      </c>
      <c r="BK134" s="156">
        <f>SUM(BK135:BK144)</f>
        <v>0</v>
      </c>
    </row>
    <row r="135" spans="1:65" s="2" customFormat="1" ht="16.350000000000001" customHeight="1">
      <c r="A135" s="29"/>
      <c r="B135" s="30"/>
      <c r="C135" s="170" t="s">
        <v>1</v>
      </c>
      <c r="D135" s="170" t="s">
        <v>147</v>
      </c>
      <c r="E135" s="171" t="s">
        <v>1</v>
      </c>
      <c r="F135" s="172" t="s">
        <v>1</v>
      </c>
      <c r="G135" s="173" t="s">
        <v>1</v>
      </c>
      <c r="H135" s="174"/>
      <c r="I135" s="175"/>
      <c r="J135" s="176">
        <f t="shared" si="0"/>
        <v>0</v>
      </c>
      <c r="K135" s="177"/>
      <c r="L135" s="30"/>
      <c r="M135" s="178" t="s">
        <v>1</v>
      </c>
      <c r="N135" s="179" t="s">
        <v>41</v>
      </c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442</v>
      </c>
      <c r="AU135" s="14" t="s">
        <v>83</v>
      </c>
      <c r="AY135" s="14" t="s">
        <v>442</v>
      </c>
      <c r="BE135" s="156">
        <f t="shared" ref="BE135:BE144" si="1">IF(N135="základná",J135,0)</f>
        <v>0</v>
      </c>
      <c r="BF135" s="156">
        <f t="shared" ref="BF135:BF144" si="2">IF(N135="znížená",J135,0)</f>
        <v>0</v>
      </c>
      <c r="BG135" s="156">
        <f t="shared" ref="BG135:BG144" si="3">IF(N135="zákl. prenesená",J135,0)</f>
        <v>0</v>
      </c>
      <c r="BH135" s="156">
        <f t="shared" ref="BH135:BH144" si="4">IF(N135="zníž. prenesená",J135,0)</f>
        <v>0</v>
      </c>
      <c r="BI135" s="156">
        <f t="shared" ref="BI135:BI144" si="5">IF(N135="nulová",J135,0)</f>
        <v>0</v>
      </c>
      <c r="BJ135" s="14" t="s">
        <v>152</v>
      </c>
      <c r="BK135" s="156">
        <f t="shared" ref="BK135:BK144" si="6">I135*H135</f>
        <v>0</v>
      </c>
    </row>
    <row r="136" spans="1:65" s="2" customFormat="1" ht="16.350000000000001" customHeight="1">
      <c r="A136" s="29"/>
      <c r="B136" s="30"/>
      <c r="C136" s="170" t="s">
        <v>1</v>
      </c>
      <c r="D136" s="170" t="s">
        <v>147</v>
      </c>
      <c r="E136" s="171" t="s">
        <v>1</v>
      </c>
      <c r="F136" s="172" t="s">
        <v>1</v>
      </c>
      <c r="G136" s="173" t="s">
        <v>1</v>
      </c>
      <c r="H136" s="174"/>
      <c r="I136" s="175"/>
      <c r="J136" s="176">
        <f t="shared" si="0"/>
        <v>0</v>
      </c>
      <c r="K136" s="177"/>
      <c r="L136" s="30"/>
      <c r="M136" s="178" t="s">
        <v>1</v>
      </c>
      <c r="N136" s="179" t="s">
        <v>41</v>
      </c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4" t="s">
        <v>442</v>
      </c>
      <c r="AU136" s="14" t="s">
        <v>83</v>
      </c>
      <c r="AY136" s="14" t="s">
        <v>442</v>
      </c>
      <c r="BE136" s="156">
        <f t="shared" si="1"/>
        <v>0</v>
      </c>
      <c r="BF136" s="156">
        <f t="shared" si="2"/>
        <v>0</v>
      </c>
      <c r="BG136" s="156">
        <f t="shared" si="3"/>
        <v>0</v>
      </c>
      <c r="BH136" s="156">
        <f t="shared" si="4"/>
        <v>0</v>
      </c>
      <c r="BI136" s="156">
        <f t="shared" si="5"/>
        <v>0</v>
      </c>
      <c r="BJ136" s="14" t="s">
        <v>152</v>
      </c>
      <c r="BK136" s="156">
        <f t="shared" si="6"/>
        <v>0</v>
      </c>
    </row>
    <row r="137" spans="1:65" s="2" customFormat="1" ht="16.350000000000001" customHeight="1">
      <c r="A137" s="29"/>
      <c r="B137" s="30"/>
      <c r="C137" s="170" t="s">
        <v>1</v>
      </c>
      <c r="D137" s="170" t="s">
        <v>147</v>
      </c>
      <c r="E137" s="171" t="s">
        <v>1</v>
      </c>
      <c r="F137" s="172" t="s">
        <v>1</v>
      </c>
      <c r="G137" s="173" t="s">
        <v>1</v>
      </c>
      <c r="H137" s="174"/>
      <c r="I137" s="175"/>
      <c r="J137" s="176">
        <f t="shared" si="0"/>
        <v>0</v>
      </c>
      <c r="K137" s="177"/>
      <c r="L137" s="30"/>
      <c r="M137" s="178" t="s">
        <v>1</v>
      </c>
      <c r="N137" s="179" t="s">
        <v>41</v>
      </c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442</v>
      </c>
      <c r="AU137" s="14" t="s">
        <v>83</v>
      </c>
      <c r="AY137" s="14" t="s">
        <v>442</v>
      </c>
      <c r="BE137" s="156">
        <f t="shared" si="1"/>
        <v>0</v>
      </c>
      <c r="BF137" s="156">
        <f t="shared" si="2"/>
        <v>0</v>
      </c>
      <c r="BG137" s="156">
        <f t="shared" si="3"/>
        <v>0</v>
      </c>
      <c r="BH137" s="156">
        <f t="shared" si="4"/>
        <v>0</v>
      </c>
      <c r="BI137" s="156">
        <f t="shared" si="5"/>
        <v>0</v>
      </c>
      <c r="BJ137" s="14" t="s">
        <v>152</v>
      </c>
      <c r="BK137" s="156">
        <f t="shared" si="6"/>
        <v>0</v>
      </c>
    </row>
    <row r="138" spans="1:65" s="2" customFormat="1" ht="16.350000000000001" customHeight="1">
      <c r="A138" s="29"/>
      <c r="B138" s="30"/>
      <c r="C138" s="170" t="s">
        <v>1</v>
      </c>
      <c r="D138" s="170" t="s">
        <v>147</v>
      </c>
      <c r="E138" s="171" t="s">
        <v>1</v>
      </c>
      <c r="F138" s="172" t="s">
        <v>1</v>
      </c>
      <c r="G138" s="173" t="s">
        <v>1</v>
      </c>
      <c r="H138" s="174"/>
      <c r="I138" s="175"/>
      <c r="J138" s="176">
        <f t="shared" si="0"/>
        <v>0</v>
      </c>
      <c r="K138" s="177"/>
      <c r="L138" s="30"/>
      <c r="M138" s="178" t="s">
        <v>1</v>
      </c>
      <c r="N138" s="179" t="s">
        <v>41</v>
      </c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442</v>
      </c>
      <c r="AU138" s="14" t="s">
        <v>83</v>
      </c>
      <c r="AY138" s="14" t="s">
        <v>442</v>
      </c>
      <c r="BE138" s="156">
        <f t="shared" si="1"/>
        <v>0</v>
      </c>
      <c r="BF138" s="156">
        <f t="shared" si="2"/>
        <v>0</v>
      </c>
      <c r="BG138" s="156">
        <f t="shared" si="3"/>
        <v>0</v>
      </c>
      <c r="BH138" s="156">
        <f t="shared" si="4"/>
        <v>0</v>
      </c>
      <c r="BI138" s="156">
        <f t="shared" si="5"/>
        <v>0</v>
      </c>
      <c r="BJ138" s="14" t="s">
        <v>152</v>
      </c>
      <c r="BK138" s="156">
        <f t="shared" si="6"/>
        <v>0</v>
      </c>
    </row>
    <row r="139" spans="1:65" s="2" customFormat="1" ht="16.350000000000001" customHeight="1">
      <c r="A139" s="29"/>
      <c r="B139" s="30"/>
      <c r="C139" s="170" t="s">
        <v>1</v>
      </c>
      <c r="D139" s="170" t="s">
        <v>147</v>
      </c>
      <c r="E139" s="171" t="s">
        <v>1</v>
      </c>
      <c r="F139" s="172" t="s">
        <v>1</v>
      </c>
      <c r="G139" s="173" t="s">
        <v>1</v>
      </c>
      <c r="H139" s="174"/>
      <c r="I139" s="175"/>
      <c r="J139" s="176">
        <f t="shared" si="0"/>
        <v>0</v>
      </c>
      <c r="K139" s="177"/>
      <c r="L139" s="30"/>
      <c r="M139" s="178" t="s">
        <v>1</v>
      </c>
      <c r="N139" s="179" t="s">
        <v>41</v>
      </c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442</v>
      </c>
      <c r="AU139" s="14" t="s">
        <v>83</v>
      </c>
      <c r="AY139" s="14" t="s">
        <v>442</v>
      </c>
      <c r="BE139" s="156">
        <f t="shared" si="1"/>
        <v>0</v>
      </c>
      <c r="BF139" s="156">
        <f t="shared" si="2"/>
        <v>0</v>
      </c>
      <c r="BG139" s="156">
        <f t="shared" si="3"/>
        <v>0</v>
      </c>
      <c r="BH139" s="156">
        <f t="shared" si="4"/>
        <v>0</v>
      </c>
      <c r="BI139" s="156">
        <f t="shared" si="5"/>
        <v>0</v>
      </c>
      <c r="BJ139" s="14" t="s">
        <v>152</v>
      </c>
      <c r="BK139" s="156">
        <f t="shared" si="6"/>
        <v>0</v>
      </c>
    </row>
    <row r="140" spans="1:65" s="2" customFormat="1" ht="16.350000000000001" customHeight="1">
      <c r="A140" s="29"/>
      <c r="B140" s="30"/>
      <c r="C140" s="170" t="s">
        <v>1</v>
      </c>
      <c r="D140" s="170" t="s">
        <v>147</v>
      </c>
      <c r="E140" s="171" t="s">
        <v>1</v>
      </c>
      <c r="F140" s="172" t="s">
        <v>1</v>
      </c>
      <c r="G140" s="173" t="s">
        <v>1</v>
      </c>
      <c r="H140" s="174"/>
      <c r="I140" s="175"/>
      <c r="J140" s="176">
        <f t="shared" si="0"/>
        <v>0</v>
      </c>
      <c r="K140" s="177"/>
      <c r="L140" s="30"/>
      <c r="M140" s="178" t="s">
        <v>1</v>
      </c>
      <c r="N140" s="179" t="s">
        <v>41</v>
      </c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442</v>
      </c>
      <c r="AU140" s="14" t="s">
        <v>83</v>
      </c>
      <c r="AY140" s="14" t="s">
        <v>442</v>
      </c>
      <c r="BE140" s="156">
        <f t="shared" si="1"/>
        <v>0</v>
      </c>
      <c r="BF140" s="156">
        <f t="shared" si="2"/>
        <v>0</v>
      </c>
      <c r="BG140" s="156">
        <f t="shared" si="3"/>
        <v>0</v>
      </c>
      <c r="BH140" s="156">
        <f t="shared" si="4"/>
        <v>0</v>
      </c>
      <c r="BI140" s="156">
        <f t="shared" si="5"/>
        <v>0</v>
      </c>
      <c r="BJ140" s="14" t="s">
        <v>152</v>
      </c>
      <c r="BK140" s="156">
        <f t="shared" si="6"/>
        <v>0</v>
      </c>
    </row>
    <row r="141" spans="1:65" s="2" customFormat="1" ht="16.350000000000001" customHeight="1">
      <c r="A141" s="29"/>
      <c r="B141" s="30"/>
      <c r="C141" s="170" t="s">
        <v>1</v>
      </c>
      <c r="D141" s="170" t="s">
        <v>147</v>
      </c>
      <c r="E141" s="171" t="s">
        <v>1</v>
      </c>
      <c r="F141" s="172" t="s">
        <v>1</v>
      </c>
      <c r="G141" s="173" t="s">
        <v>1</v>
      </c>
      <c r="H141" s="174"/>
      <c r="I141" s="175"/>
      <c r="J141" s="176">
        <f t="shared" si="0"/>
        <v>0</v>
      </c>
      <c r="K141" s="177"/>
      <c r="L141" s="30"/>
      <c r="M141" s="178" t="s">
        <v>1</v>
      </c>
      <c r="N141" s="179" t="s">
        <v>41</v>
      </c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442</v>
      </c>
      <c r="AU141" s="14" t="s">
        <v>83</v>
      </c>
      <c r="AY141" s="14" t="s">
        <v>442</v>
      </c>
      <c r="BE141" s="156">
        <f t="shared" si="1"/>
        <v>0</v>
      </c>
      <c r="BF141" s="156">
        <f t="shared" si="2"/>
        <v>0</v>
      </c>
      <c r="BG141" s="156">
        <f t="shared" si="3"/>
        <v>0</v>
      </c>
      <c r="BH141" s="156">
        <f t="shared" si="4"/>
        <v>0</v>
      </c>
      <c r="BI141" s="156">
        <f t="shared" si="5"/>
        <v>0</v>
      </c>
      <c r="BJ141" s="14" t="s">
        <v>152</v>
      </c>
      <c r="BK141" s="156">
        <f t="shared" si="6"/>
        <v>0</v>
      </c>
    </row>
    <row r="142" spans="1:65" s="2" customFormat="1" ht="16.350000000000001" customHeight="1">
      <c r="A142" s="29"/>
      <c r="B142" s="30"/>
      <c r="C142" s="170" t="s">
        <v>1</v>
      </c>
      <c r="D142" s="170" t="s">
        <v>147</v>
      </c>
      <c r="E142" s="171" t="s">
        <v>1</v>
      </c>
      <c r="F142" s="172" t="s">
        <v>1</v>
      </c>
      <c r="G142" s="173" t="s">
        <v>1</v>
      </c>
      <c r="H142" s="174"/>
      <c r="I142" s="175"/>
      <c r="J142" s="176">
        <f t="shared" si="0"/>
        <v>0</v>
      </c>
      <c r="K142" s="177"/>
      <c r="L142" s="30"/>
      <c r="M142" s="178" t="s">
        <v>1</v>
      </c>
      <c r="N142" s="179" t="s">
        <v>41</v>
      </c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442</v>
      </c>
      <c r="AU142" s="14" t="s">
        <v>83</v>
      </c>
      <c r="AY142" s="14" t="s">
        <v>442</v>
      </c>
      <c r="BE142" s="156">
        <f t="shared" si="1"/>
        <v>0</v>
      </c>
      <c r="BF142" s="156">
        <f t="shared" si="2"/>
        <v>0</v>
      </c>
      <c r="BG142" s="156">
        <f t="shared" si="3"/>
        <v>0</v>
      </c>
      <c r="BH142" s="156">
        <f t="shared" si="4"/>
        <v>0</v>
      </c>
      <c r="BI142" s="156">
        <f t="shared" si="5"/>
        <v>0</v>
      </c>
      <c r="BJ142" s="14" t="s">
        <v>152</v>
      </c>
      <c r="BK142" s="156">
        <f t="shared" si="6"/>
        <v>0</v>
      </c>
    </row>
    <row r="143" spans="1:65" s="2" customFormat="1" ht="16.350000000000001" customHeight="1">
      <c r="A143" s="29"/>
      <c r="B143" s="30"/>
      <c r="C143" s="170" t="s">
        <v>1</v>
      </c>
      <c r="D143" s="170" t="s">
        <v>147</v>
      </c>
      <c r="E143" s="171" t="s">
        <v>1</v>
      </c>
      <c r="F143" s="172" t="s">
        <v>1</v>
      </c>
      <c r="G143" s="173" t="s">
        <v>1</v>
      </c>
      <c r="H143" s="174"/>
      <c r="I143" s="175"/>
      <c r="J143" s="176">
        <f t="shared" si="0"/>
        <v>0</v>
      </c>
      <c r="K143" s="177"/>
      <c r="L143" s="30"/>
      <c r="M143" s="178" t="s">
        <v>1</v>
      </c>
      <c r="N143" s="179" t="s">
        <v>41</v>
      </c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442</v>
      </c>
      <c r="AU143" s="14" t="s">
        <v>83</v>
      </c>
      <c r="AY143" s="14" t="s">
        <v>442</v>
      </c>
      <c r="BE143" s="156">
        <f t="shared" si="1"/>
        <v>0</v>
      </c>
      <c r="BF143" s="156">
        <f t="shared" si="2"/>
        <v>0</v>
      </c>
      <c r="BG143" s="156">
        <f t="shared" si="3"/>
        <v>0</v>
      </c>
      <c r="BH143" s="156">
        <f t="shared" si="4"/>
        <v>0</v>
      </c>
      <c r="BI143" s="156">
        <f t="shared" si="5"/>
        <v>0</v>
      </c>
      <c r="BJ143" s="14" t="s">
        <v>152</v>
      </c>
      <c r="BK143" s="156">
        <f t="shared" si="6"/>
        <v>0</v>
      </c>
    </row>
    <row r="144" spans="1:65" s="2" customFormat="1" ht="16.350000000000001" customHeight="1">
      <c r="A144" s="29"/>
      <c r="B144" s="30"/>
      <c r="C144" s="170" t="s">
        <v>1</v>
      </c>
      <c r="D144" s="170" t="s">
        <v>147</v>
      </c>
      <c r="E144" s="171" t="s">
        <v>1</v>
      </c>
      <c r="F144" s="172" t="s">
        <v>1</v>
      </c>
      <c r="G144" s="173" t="s">
        <v>1</v>
      </c>
      <c r="H144" s="174"/>
      <c r="I144" s="175"/>
      <c r="J144" s="176">
        <f t="shared" si="0"/>
        <v>0</v>
      </c>
      <c r="K144" s="177"/>
      <c r="L144" s="30"/>
      <c r="M144" s="178" t="s">
        <v>1</v>
      </c>
      <c r="N144" s="179" t="s">
        <v>41</v>
      </c>
      <c r="O144" s="180"/>
      <c r="P144" s="180"/>
      <c r="Q144" s="180"/>
      <c r="R144" s="180"/>
      <c r="S144" s="180"/>
      <c r="T144" s="181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442</v>
      </c>
      <c r="AU144" s="14" t="s">
        <v>83</v>
      </c>
      <c r="AY144" s="14" t="s">
        <v>442</v>
      </c>
      <c r="BE144" s="156">
        <f t="shared" si="1"/>
        <v>0</v>
      </c>
      <c r="BF144" s="156">
        <f t="shared" si="2"/>
        <v>0</v>
      </c>
      <c r="BG144" s="156">
        <f t="shared" si="3"/>
        <v>0</v>
      </c>
      <c r="BH144" s="156">
        <f t="shared" si="4"/>
        <v>0</v>
      </c>
      <c r="BI144" s="156">
        <f t="shared" si="5"/>
        <v>0</v>
      </c>
      <c r="BJ144" s="14" t="s">
        <v>152</v>
      </c>
      <c r="BK144" s="156">
        <f t="shared" si="6"/>
        <v>0</v>
      </c>
    </row>
    <row r="145" spans="1:31" s="2" customFormat="1" ht="6.95" customHeight="1">
      <c r="A145" s="29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20:K144" xr:uid="{00000000-0009-0000-0000-000009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35:D145" xr:uid="{00000000-0002-0000-0900-000000000000}">
      <formula1>"K, M"</formula1>
    </dataValidation>
    <dataValidation type="list" allowBlank="1" showInputMessage="1" showErrorMessage="1" error="Povolené sú hodnoty základná, znížená, nulová." sqref="N135:N145" xr:uid="{00000000-0002-0000-09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159"/>
  <sheetViews>
    <sheetView showGridLines="0" tabSelected="1" topLeftCell="A131" zoomScale="115" zoomScaleNormal="115" workbookViewId="0">
      <selection activeCell="W145" sqref="W145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111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112</v>
      </c>
      <c r="L4" s="17"/>
      <c r="M4" s="90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1" t="str">
        <f>'Rekapitulácia stavby'!K6</f>
        <v>Kreatívne centrum Nitra – Kino Palace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113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6" t="s">
        <v>639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5. 12. 2019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25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92"/>
      <c r="G18" s="192"/>
      <c r="H18" s="192"/>
      <c r="I18" s="24" t="s">
        <v>25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>51842009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Baherník-M.B.E.s.r.o.</v>
      </c>
      <c r="F21" s="29"/>
      <c r="G21" s="29"/>
      <c r="H21" s="29"/>
      <c r="I21" s="24" t="s">
        <v>25</v>
      </c>
      <c r="J21" s="22" t="str">
        <f>IF('Rekapitulácia stavby'!AN17="","",'Rekapitulácia stavby'!AN17)</f>
        <v>SK2120801166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>51842009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>Baherník-M.B.E.s.r.o.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>SK2120801166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1"/>
      <c r="B27" s="92"/>
      <c r="C27" s="91"/>
      <c r="D27" s="91"/>
      <c r="E27" s="197" t="s">
        <v>1</v>
      </c>
      <c r="F27" s="197"/>
      <c r="G27" s="197"/>
      <c r="H27" s="197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4" t="s">
        <v>35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5" t="s">
        <v>39</v>
      </c>
      <c r="E33" s="24" t="s">
        <v>40</v>
      </c>
      <c r="F33" s="96">
        <f>ROUND((ROUND((SUM(BE121:BE147)),  2) + SUM(BE149:BE158)), 2)</f>
        <v>0</v>
      </c>
      <c r="G33" s="29"/>
      <c r="H33" s="29"/>
      <c r="I33" s="97">
        <v>0.2</v>
      </c>
      <c r="J33" s="96">
        <f>ROUND((ROUND(((SUM(BE121:BE147))*I33),  2) + (SUM(BE149:BE158)*I33)),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4" t="s">
        <v>41</v>
      </c>
      <c r="F34" s="96">
        <f>ROUND((ROUND((SUM(BF121:BF147)),  2) + SUM(BF149:BF158)), 2)</f>
        <v>0</v>
      </c>
      <c r="G34" s="29"/>
      <c r="H34" s="29"/>
      <c r="I34" s="97">
        <v>0.2</v>
      </c>
      <c r="J34" s="96">
        <f>ROUND((ROUND(((SUM(BF121:BF147))*I34),  2) + (SUM(BF149:BF158)*I34)),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42</v>
      </c>
      <c r="F35" s="96">
        <f>ROUND((ROUND((SUM(BG121:BG147)),  2) + SUM(BG149:BG158)), 2)</f>
        <v>0</v>
      </c>
      <c r="G35" s="29"/>
      <c r="H35" s="29"/>
      <c r="I35" s="97">
        <v>0.2</v>
      </c>
      <c r="J35" s="96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43</v>
      </c>
      <c r="F36" s="96">
        <f>ROUND((ROUND((SUM(BH121:BH147)),  2) + SUM(BH149:BH158)), 2)</f>
        <v>0</v>
      </c>
      <c r="G36" s="29"/>
      <c r="H36" s="29"/>
      <c r="I36" s="97">
        <v>0.2</v>
      </c>
      <c r="J36" s="96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44</v>
      </c>
      <c r="F37" s="96">
        <f>ROUND((ROUND((SUM(BI121:BI147)),  2) + SUM(BI149:BI158)), 2)</f>
        <v>0</v>
      </c>
      <c r="G37" s="29"/>
      <c r="H37" s="29"/>
      <c r="I37" s="97">
        <v>0</v>
      </c>
      <c r="J37" s="96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8"/>
      <c r="D39" s="99" t="s">
        <v>45</v>
      </c>
      <c r="E39" s="57"/>
      <c r="F39" s="57"/>
      <c r="G39" s="100" t="s">
        <v>46</v>
      </c>
      <c r="H39" s="101" t="s">
        <v>47</v>
      </c>
      <c r="I39" s="57"/>
      <c r="J39" s="102">
        <f>SUM(J30:J37)</f>
        <v>0</v>
      </c>
      <c r="K39" s="103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2" t="s">
        <v>50</v>
      </c>
      <c r="E61" s="32"/>
      <c r="F61" s="104" t="s">
        <v>51</v>
      </c>
      <c r="G61" s="42" t="s">
        <v>50</v>
      </c>
      <c r="H61" s="32"/>
      <c r="I61" s="32"/>
      <c r="J61" s="105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2" t="s">
        <v>50</v>
      </c>
      <c r="E76" s="32"/>
      <c r="F76" s="104" t="s">
        <v>51</v>
      </c>
      <c r="G76" s="42" t="s">
        <v>50</v>
      </c>
      <c r="H76" s="32"/>
      <c r="I76" s="32"/>
      <c r="J76" s="105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115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21" t="str">
        <f>E7</f>
        <v>Kreatívne centrum Nitra – Kino Palace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113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10 - Prípojka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5. 12. 2019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28</v>
      </c>
      <c r="J91" s="27" t="str">
        <f>E21</f>
        <v>Baherník-M.B.E.s.r.o.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>Baherník-M.B.E.s.r.o.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6" t="s">
        <v>116</v>
      </c>
      <c r="D94" s="98"/>
      <c r="E94" s="98"/>
      <c r="F94" s="98"/>
      <c r="G94" s="98"/>
      <c r="H94" s="98"/>
      <c r="I94" s="98"/>
      <c r="J94" s="107" t="s">
        <v>117</v>
      </c>
      <c r="K94" s="98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8" t="s">
        <v>118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119</v>
      </c>
    </row>
    <row r="97" spans="1:31" s="9" customFormat="1" ht="24.95" hidden="1" customHeight="1">
      <c r="B97" s="109"/>
      <c r="D97" s="110" t="s">
        <v>122</v>
      </c>
      <c r="E97" s="111"/>
      <c r="F97" s="111"/>
      <c r="G97" s="111"/>
      <c r="H97" s="111"/>
      <c r="I97" s="111"/>
      <c r="J97" s="112">
        <f>J122</f>
        <v>0</v>
      </c>
      <c r="L97" s="109"/>
    </row>
    <row r="98" spans="1:31" s="10" customFormat="1" ht="19.899999999999999" hidden="1" customHeight="1">
      <c r="B98" s="113"/>
      <c r="D98" s="114" t="s">
        <v>123</v>
      </c>
      <c r="E98" s="115"/>
      <c r="F98" s="115"/>
      <c r="G98" s="115"/>
      <c r="H98" s="115"/>
      <c r="I98" s="115"/>
      <c r="J98" s="116">
        <f>J129</f>
        <v>0</v>
      </c>
      <c r="L98" s="113"/>
    </row>
    <row r="99" spans="1:31" s="10" customFormat="1" ht="19.899999999999999" hidden="1" customHeight="1">
      <c r="B99" s="113"/>
      <c r="D99" s="114" t="s">
        <v>640</v>
      </c>
      <c r="E99" s="115"/>
      <c r="F99" s="115"/>
      <c r="G99" s="115"/>
      <c r="H99" s="115"/>
      <c r="I99" s="115"/>
      <c r="J99" s="116">
        <f>J132</f>
        <v>0</v>
      </c>
      <c r="L99" s="113"/>
    </row>
    <row r="100" spans="1:31" s="10" customFormat="1" ht="19.899999999999999" hidden="1" customHeight="1">
      <c r="B100" s="113"/>
      <c r="D100" s="114" t="s">
        <v>128</v>
      </c>
      <c r="E100" s="115"/>
      <c r="F100" s="115"/>
      <c r="G100" s="115"/>
      <c r="H100" s="115"/>
      <c r="I100" s="115"/>
      <c r="J100" s="116">
        <f>J142</f>
        <v>0</v>
      </c>
      <c r="L100" s="113"/>
    </row>
    <row r="101" spans="1:31" s="9" customFormat="1" ht="21.75" hidden="1" customHeight="1">
      <c r="B101" s="109"/>
      <c r="D101" s="117" t="s">
        <v>129</v>
      </c>
      <c r="J101" s="118">
        <f>J148</f>
        <v>0</v>
      </c>
      <c r="L101" s="109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130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1" t="str">
        <f>E7</f>
        <v>Kreatívne centrum Nitra – Kino Palace</v>
      </c>
      <c r="F111" s="222"/>
      <c r="G111" s="222"/>
      <c r="H111" s="222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113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10 - Prípojka</v>
      </c>
      <c r="F113" s="223"/>
      <c r="G113" s="223"/>
      <c r="H113" s="223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2" t="str">
        <f>IF(J12="","",J12)</f>
        <v>5. 12. 2019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23</v>
      </c>
      <c r="D117" s="29"/>
      <c r="E117" s="29"/>
      <c r="F117" s="22" t="str">
        <f>E15</f>
        <v xml:space="preserve"> </v>
      </c>
      <c r="G117" s="29"/>
      <c r="H117" s="29"/>
      <c r="I117" s="24" t="s">
        <v>28</v>
      </c>
      <c r="J117" s="27" t="str">
        <f>E21</f>
        <v>Baherník-M.B.E.s.r.o.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26</v>
      </c>
      <c r="D118" s="29"/>
      <c r="E118" s="29"/>
      <c r="F118" s="22" t="str">
        <f>IF(E18="","",E18)</f>
        <v>Vyplň údaj</v>
      </c>
      <c r="G118" s="29"/>
      <c r="H118" s="29"/>
      <c r="I118" s="24" t="s">
        <v>33</v>
      </c>
      <c r="J118" s="27" t="str">
        <f>E24</f>
        <v>Baherník-M.B.E.s.r.o.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9"/>
      <c r="B120" s="120"/>
      <c r="C120" s="121" t="s">
        <v>131</v>
      </c>
      <c r="D120" s="122" t="s">
        <v>60</v>
      </c>
      <c r="E120" s="122" t="s">
        <v>56</v>
      </c>
      <c r="F120" s="122" t="s">
        <v>57</v>
      </c>
      <c r="G120" s="122" t="s">
        <v>132</v>
      </c>
      <c r="H120" s="122" t="s">
        <v>133</v>
      </c>
      <c r="I120" s="122" t="s">
        <v>134</v>
      </c>
      <c r="J120" s="123" t="s">
        <v>117</v>
      </c>
      <c r="K120" s="124" t="s">
        <v>135</v>
      </c>
      <c r="L120" s="125"/>
      <c r="M120" s="59" t="s">
        <v>1</v>
      </c>
      <c r="N120" s="60" t="s">
        <v>39</v>
      </c>
      <c r="O120" s="60" t="s">
        <v>136</v>
      </c>
      <c r="P120" s="60" t="s">
        <v>137</v>
      </c>
      <c r="Q120" s="60" t="s">
        <v>138</v>
      </c>
      <c r="R120" s="60" t="s">
        <v>139</v>
      </c>
      <c r="S120" s="60" t="s">
        <v>140</v>
      </c>
      <c r="T120" s="61" t="s">
        <v>141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9" customHeight="1">
      <c r="A121" s="29"/>
      <c r="B121" s="30"/>
      <c r="C121" s="66" t="s">
        <v>118</v>
      </c>
      <c r="D121" s="29"/>
      <c r="E121" s="29"/>
      <c r="F121" s="29"/>
      <c r="G121" s="29"/>
      <c r="H121" s="29"/>
      <c r="I121" s="29"/>
      <c r="J121" s="126">
        <f>BK121</f>
        <v>0</v>
      </c>
      <c r="K121" s="29"/>
      <c r="L121" s="30"/>
      <c r="M121" s="62"/>
      <c r="N121" s="53"/>
      <c r="O121" s="63"/>
      <c r="P121" s="127">
        <f>P122+P148</f>
        <v>0</v>
      </c>
      <c r="Q121" s="63"/>
      <c r="R121" s="127">
        <f>R122+R148</f>
        <v>0.67895000000000005</v>
      </c>
      <c r="S121" s="63"/>
      <c r="T121" s="128">
        <f>T122+T148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119</v>
      </c>
      <c r="BK121" s="129">
        <f>BK122+BK148</f>
        <v>0</v>
      </c>
    </row>
    <row r="122" spans="1:65" s="12" customFormat="1" ht="25.9" customHeight="1">
      <c r="B122" s="130"/>
      <c r="D122" s="131" t="s">
        <v>74</v>
      </c>
      <c r="E122" s="132" t="s">
        <v>154</v>
      </c>
      <c r="F122" s="132" t="s">
        <v>159</v>
      </c>
      <c r="I122" s="133"/>
      <c r="J122" s="118">
        <f>BK122</f>
        <v>0</v>
      </c>
      <c r="L122" s="130"/>
      <c r="M122" s="134"/>
      <c r="N122" s="135"/>
      <c r="O122" s="135"/>
      <c r="P122" s="136">
        <f>P123+SUM(P124:P129)+P132+P142</f>
        <v>0</v>
      </c>
      <c r="Q122" s="135"/>
      <c r="R122" s="136">
        <f>R123+SUM(R124:R129)+R132+R142</f>
        <v>0.67895000000000005</v>
      </c>
      <c r="S122" s="135"/>
      <c r="T122" s="137">
        <f>T123+SUM(T124:T129)+T132+T142</f>
        <v>0</v>
      </c>
      <c r="AR122" s="131" t="s">
        <v>160</v>
      </c>
      <c r="AT122" s="138" t="s">
        <v>74</v>
      </c>
      <c r="AU122" s="138" t="s">
        <v>75</v>
      </c>
      <c r="AY122" s="131" t="s">
        <v>144</v>
      </c>
      <c r="BK122" s="139">
        <f>BK123+SUM(BK124:BK129)+BK132+BK142</f>
        <v>0</v>
      </c>
    </row>
    <row r="123" spans="1:65" s="2" customFormat="1" ht="24.2" customHeight="1">
      <c r="A123" s="29"/>
      <c r="B123" s="142"/>
      <c r="C123" s="157" t="s">
        <v>83</v>
      </c>
      <c r="D123" s="157" t="s">
        <v>154</v>
      </c>
      <c r="E123" s="158" t="s">
        <v>641</v>
      </c>
      <c r="F123" s="159" t="s">
        <v>642</v>
      </c>
      <c r="G123" s="160" t="s">
        <v>150</v>
      </c>
      <c r="H123" s="161">
        <v>1</v>
      </c>
      <c r="I123" s="162"/>
      <c r="J123" s="163">
        <f t="shared" ref="J123:J128" si="0">ROUND(I123*H123,2)</f>
        <v>0</v>
      </c>
      <c r="K123" s="164"/>
      <c r="L123" s="165"/>
      <c r="M123" s="166" t="s">
        <v>1</v>
      </c>
      <c r="N123" s="167" t="s">
        <v>41</v>
      </c>
      <c r="O123" s="55"/>
      <c r="P123" s="153">
        <f t="shared" ref="P123:P128" si="1">O123*H123</f>
        <v>0</v>
      </c>
      <c r="Q123" s="153">
        <v>0</v>
      </c>
      <c r="R123" s="153">
        <f t="shared" ref="R123:R128" si="2">Q123*H123</f>
        <v>0</v>
      </c>
      <c r="S123" s="153">
        <v>0</v>
      </c>
      <c r="T123" s="154">
        <f t="shared" ref="T123:T128" si="3"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5" t="s">
        <v>188</v>
      </c>
      <c r="AT123" s="155" t="s">
        <v>154</v>
      </c>
      <c r="AU123" s="155" t="s">
        <v>83</v>
      </c>
      <c r="AY123" s="14" t="s">
        <v>144</v>
      </c>
      <c r="BE123" s="156">
        <f t="shared" ref="BE123:BE128" si="4">IF(N123="základná",J123,0)</f>
        <v>0</v>
      </c>
      <c r="BF123" s="156">
        <f t="shared" ref="BF123:BF128" si="5">IF(N123="znížená",J123,0)</f>
        <v>0</v>
      </c>
      <c r="BG123" s="156">
        <f t="shared" ref="BG123:BG128" si="6">IF(N123="zákl. prenesená",J123,0)</f>
        <v>0</v>
      </c>
      <c r="BH123" s="156">
        <f t="shared" ref="BH123:BH128" si="7">IF(N123="zníž. prenesená",J123,0)</f>
        <v>0</v>
      </c>
      <c r="BI123" s="156">
        <f t="shared" ref="BI123:BI128" si="8">IF(N123="nulová",J123,0)</f>
        <v>0</v>
      </c>
      <c r="BJ123" s="14" t="s">
        <v>152</v>
      </c>
      <c r="BK123" s="156">
        <f t="shared" ref="BK123:BK128" si="9">ROUND(I123*H123,2)</f>
        <v>0</v>
      </c>
      <c r="BL123" s="14" t="s">
        <v>170</v>
      </c>
      <c r="BM123" s="155" t="s">
        <v>643</v>
      </c>
    </row>
    <row r="124" spans="1:65" s="2" customFormat="1" ht="14.45" customHeight="1">
      <c r="A124" s="29"/>
      <c r="B124" s="142"/>
      <c r="C124" s="157" t="s">
        <v>152</v>
      </c>
      <c r="D124" s="157" t="s">
        <v>154</v>
      </c>
      <c r="E124" s="158" t="s">
        <v>644</v>
      </c>
      <c r="F124" s="159" t="s">
        <v>645</v>
      </c>
      <c r="G124" s="160" t="s">
        <v>150</v>
      </c>
      <c r="H124" s="161">
        <v>1</v>
      </c>
      <c r="I124" s="162"/>
      <c r="J124" s="163">
        <f t="shared" si="0"/>
        <v>0</v>
      </c>
      <c r="K124" s="164"/>
      <c r="L124" s="165"/>
      <c r="M124" s="166" t="s">
        <v>1</v>
      </c>
      <c r="N124" s="167" t="s">
        <v>41</v>
      </c>
      <c r="O124" s="55"/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4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5" t="s">
        <v>188</v>
      </c>
      <c r="AT124" s="155" t="s">
        <v>154</v>
      </c>
      <c r="AU124" s="155" t="s">
        <v>83</v>
      </c>
      <c r="AY124" s="14" t="s">
        <v>144</v>
      </c>
      <c r="BE124" s="156">
        <f t="shared" si="4"/>
        <v>0</v>
      </c>
      <c r="BF124" s="156">
        <f t="shared" si="5"/>
        <v>0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152</v>
      </c>
      <c r="BK124" s="156">
        <f t="shared" si="9"/>
        <v>0</v>
      </c>
      <c r="BL124" s="14" t="s">
        <v>170</v>
      </c>
      <c r="BM124" s="155" t="s">
        <v>646</v>
      </c>
    </row>
    <row r="125" spans="1:65" s="2" customFormat="1" ht="24.2" customHeight="1">
      <c r="A125" s="29"/>
      <c r="B125" s="142"/>
      <c r="C125" s="143" t="s">
        <v>160</v>
      </c>
      <c r="D125" s="143" t="s">
        <v>147</v>
      </c>
      <c r="E125" s="144" t="s">
        <v>647</v>
      </c>
      <c r="F125" s="145" t="s">
        <v>648</v>
      </c>
      <c r="G125" s="146" t="s">
        <v>150</v>
      </c>
      <c r="H125" s="147">
        <v>8</v>
      </c>
      <c r="I125" s="148"/>
      <c r="J125" s="149">
        <f t="shared" si="0"/>
        <v>0</v>
      </c>
      <c r="K125" s="150"/>
      <c r="L125" s="30"/>
      <c r="M125" s="151" t="s">
        <v>1</v>
      </c>
      <c r="N125" s="152" t="s">
        <v>41</v>
      </c>
      <c r="O125" s="55"/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4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5" t="s">
        <v>170</v>
      </c>
      <c r="AT125" s="155" t="s">
        <v>147</v>
      </c>
      <c r="AU125" s="155" t="s">
        <v>83</v>
      </c>
      <c r="AY125" s="14" t="s">
        <v>144</v>
      </c>
      <c r="BE125" s="156">
        <f t="shared" si="4"/>
        <v>0</v>
      </c>
      <c r="BF125" s="156">
        <f t="shared" si="5"/>
        <v>0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152</v>
      </c>
      <c r="BK125" s="156">
        <f t="shared" si="9"/>
        <v>0</v>
      </c>
      <c r="BL125" s="14" t="s">
        <v>170</v>
      </c>
      <c r="BM125" s="155" t="s">
        <v>649</v>
      </c>
    </row>
    <row r="126" spans="1:65" s="2" customFormat="1" ht="14.45" customHeight="1">
      <c r="A126" s="29"/>
      <c r="B126" s="142"/>
      <c r="C126" s="157" t="s">
        <v>151</v>
      </c>
      <c r="D126" s="157" t="s">
        <v>154</v>
      </c>
      <c r="E126" s="158" t="s">
        <v>650</v>
      </c>
      <c r="F126" s="159" t="s">
        <v>651</v>
      </c>
      <c r="G126" s="160" t="s">
        <v>278</v>
      </c>
      <c r="H126" s="161">
        <v>5</v>
      </c>
      <c r="I126" s="162"/>
      <c r="J126" s="163">
        <f t="shared" si="0"/>
        <v>0</v>
      </c>
      <c r="K126" s="164"/>
      <c r="L126" s="165"/>
      <c r="M126" s="166" t="s">
        <v>1</v>
      </c>
      <c r="N126" s="167" t="s">
        <v>41</v>
      </c>
      <c r="O126" s="55"/>
      <c r="P126" s="153">
        <f t="shared" si="1"/>
        <v>0</v>
      </c>
      <c r="Q126" s="153">
        <v>3.2000000000000002E-3</v>
      </c>
      <c r="R126" s="153">
        <f t="shared" si="2"/>
        <v>1.6E-2</v>
      </c>
      <c r="S126" s="153">
        <v>0</v>
      </c>
      <c r="T126" s="154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5" t="s">
        <v>175</v>
      </c>
      <c r="AT126" s="155" t="s">
        <v>154</v>
      </c>
      <c r="AU126" s="155" t="s">
        <v>83</v>
      </c>
      <c r="AY126" s="14" t="s">
        <v>144</v>
      </c>
      <c r="BE126" s="156">
        <f t="shared" si="4"/>
        <v>0</v>
      </c>
      <c r="BF126" s="156">
        <f t="shared" si="5"/>
        <v>0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152</v>
      </c>
      <c r="BK126" s="156">
        <f t="shared" si="9"/>
        <v>0</v>
      </c>
      <c r="BL126" s="14" t="s">
        <v>175</v>
      </c>
      <c r="BM126" s="155" t="s">
        <v>652</v>
      </c>
    </row>
    <row r="127" spans="1:65" s="2" customFormat="1" ht="14.45" customHeight="1">
      <c r="A127" s="29"/>
      <c r="B127" s="142"/>
      <c r="C127" s="157" t="s">
        <v>172</v>
      </c>
      <c r="D127" s="157" t="s">
        <v>154</v>
      </c>
      <c r="E127" s="158" t="s">
        <v>653</v>
      </c>
      <c r="F127" s="159" t="s">
        <v>654</v>
      </c>
      <c r="G127" s="160" t="s">
        <v>278</v>
      </c>
      <c r="H127" s="161">
        <v>70</v>
      </c>
      <c r="I127" s="162"/>
      <c r="J127" s="163">
        <f t="shared" si="0"/>
        <v>0</v>
      </c>
      <c r="K127" s="164"/>
      <c r="L127" s="165"/>
      <c r="M127" s="166" t="s">
        <v>1</v>
      </c>
      <c r="N127" s="167" t="s">
        <v>41</v>
      </c>
      <c r="O127" s="55"/>
      <c r="P127" s="153">
        <f t="shared" si="1"/>
        <v>0</v>
      </c>
      <c r="Q127" s="153">
        <v>2.31E-3</v>
      </c>
      <c r="R127" s="153">
        <f t="shared" si="2"/>
        <v>0.16170000000000001</v>
      </c>
      <c r="S127" s="153">
        <v>0</v>
      </c>
      <c r="T127" s="154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5" t="s">
        <v>175</v>
      </c>
      <c r="AT127" s="155" t="s">
        <v>154</v>
      </c>
      <c r="AU127" s="155" t="s">
        <v>83</v>
      </c>
      <c r="AY127" s="14" t="s">
        <v>144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152</v>
      </c>
      <c r="BK127" s="156">
        <f t="shared" si="9"/>
        <v>0</v>
      </c>
      <c r="BL127" s="14" t="s">
        <v>175</v>
      </c>
      <c r="BM127" s="155" t="s">
        <v>655</v>
      </c>
    </row>
    <row r="128" spans="1:65" s="2" customFormat="1" ht="24.2" customHeight="1">
      <c r="A128" s="29"/>
      <c r="B128" s="142"/>
      <c r="C128" s="143" t="s">
        <v>177</v>
      </c>
      <c r="D128" s="143" t="s">
        <v>147</v>
      </c>
      <c r="E128" s="144" t="s">
        <v>656</v>
      </c>
      <c r="F128" s="145" t="s">
        <v>657</v>
      </c>
      <c r="G128" s="146" t="s">
        <v>150</v>
      </c>
      <c r="H128" s="147">
        <v>1</v>
      </c>
      <c r="I128" s="148"/>
      <c r="J128" s="149">
        <f t="shared" si="0"/>
        <v>0</v>
      </c>
      <c r="K128" s="150"/>
      <c r="L128" s="30"/>
      <c r="M128" s="151" t="s">
        <v>1</v>
      </c>
      <c r="N128" s="152" t="s">
        <v>41</v>
      </c>
      <c r="O128" s="55"/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5" t="s">
        <v>170</v>
      </c>
      <c r="AT128" s="155" t="s">
        <v>147</v>
      </c>
      <c r="AU128" s="155" t="s">
        <v>83</v>
      </c>
      <c r="AY128" s="14" t="s">
        <v>144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152</v>
      </c>
      <c r="BK128" s="156">
        <f t="shared" si="9"/>
        <v>0</v>
      </c>
      <c r="BL128" s="14" t="s">
        <v>170</v>
      </c>
      <c r="BM128" s="155" t="s">
        <v>658</v>
      </c>
    </row>
    <row r="129" spans="1:65" s="12" customFormat="1" ht="22.9" customHeight="1">
      <c r="B129" s="130"/>
      <c r="D129" s="131" t="s">
        <v>74</v>
      </c>
      <c r="E129" s="140" t="s">
        <v>161</v>
      </c>
      <c r="F129" s="140" t="s">
        <v>162</v>
      </c>
      <c r="I129" s="133"/>
      <c r="J129" s="141">
        <f>BK129</f>
        <v>0</v>
      </c>
      <c r="L129" s="130"/>
      <c r="M129" s="134"/>
      <c r="N129" s="135"/>
      <c r="O129" s="135"/>
      <c r="P129" s="136">
        <f>SUM(P130:P131)</f>
        <v>0</v>
      </c>
      <c r="Q129" s="135"/>
      <c r="R129" s="136">
        <f>SUM(R130:R131)</f>
        <v>2.0000000000000001E-4</v>
      </c>
      <c r="S129" s="135"/>
      <c r="T129" s="137">
        <f>SUM(T130:T131)</f>
        <v>0</v>
      </c>
      <c r="AR129" s="131" t="s">
        <v>160</v>
      </c>
      <c r="AT129" s="138" t="s">
        <v>74</v>
      </c>
      <c r="AU129" s="138" t="s">
        <v>83</v>
      </c>
      <c r="AY129" s="131" t="s">
        <v>144</v>
      </c>
      <c r="BK129" s="139">
        <f>SUM(BK130:BK131)</f>
        <v>0</v>
      </c>
    </row>
    <row r="130" spans="1:65" s="2" customFormat="1" ht="24.2" customHeight="1">
      <c r="A130" s="29"/>
      <c r="B130" s="142"/>
      <c r="C130" s="143" t="s">
        <v>179</v>
      </c>
      <c r="D130" s="143" t="s">
        <v>147</v>
      </c>
      <c r="E130" s="144" t="s">
        <v>659</v>
      </c>
      <c r="F130" s="145" t="s">
        <v>660</v>
      </c>
      <c r="G130" s="146" t="s">
        <v>150</v>
      </c>
      <c r="H130" s="147">
        <v>2</v>
      </c>
      <c r="I130" s="148"/>
      <c r="J130" s="149">
        <f>ROUND(I130*H130,2)</f>
        <v>0</v>
      </c>
      <c r="K130" s="150"/>
      <c r="L130" s="30"/>
      <c r="M130" s="151" t="s">
        <v>1</v>
      </c>
      <c r="N130" s="152" t="s">
        <v>41</v>
      </c>
      <c r="O130" s="55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170</v>
      </c>
      <c r="AT130" s="155" t="s">
        <v>147</v>
      </c>
      <c r="AU130" s="155" t="s">
        <v>152</v>
      </c>
      <c r="AY130" s="14" t="s">
        <v>144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152</v>
      </c>
      <c r="BK130" s="156">
        <f>ROUND(I130*H130,2)</f>
        <v>0</v>
      </c>
      <c r="BL130" s="14" t="s">
        <v>170</v>
      </c>
      <c r="BM130" s="155" t="s">
        <v>661</v>
      </c>
    </row>
    <row r="131" spans="1:65" s="2" customFormat="1" ht="24.2" customHeight="1">
      <c r="A131" s="29"/>
      <c r="B131" s="142"/>
      <c r="C131" s="157" t="s">
        <v>157</v>
      </c>
      <c r="D131" s="157" t="s">
        <v>154</v>
      </c>
      <c r="E131" s="158" t="s">
        <v>662</v>
      </c>
      <c r="F131" s="159" t="s">
        <v>663</v>
      </c>
      <c r="G131" s="160" t="s">
        <v>150</v>
      </c>
      <c r="H131" s="161">
        <v>2</v>
      </c>
      <c r="I131" s="162"/>
      <c r="J131" s="163">
        <f>ROUND(I131*H131,2)</f>
        <v>0</v>
      </c>
      <c r="K131" s="164"/>
      <c r="L131" s="165"/>
      <c r="M131" s="166" t="s">
        <v>1</v>
      </c>
      <c r="N131" s="167" t="s">
        <v>41</v>
      </c>
      <c r="O131" s="55"/>
      <c r="P131" s="153">
        <f>O131*H131</f>
        <v>0</v>
      </c>
      <c r="Q131" s="153">
        <v>1E-4</v>
      </c>
      <c r="R131" s="153">
        <f>Q131*H131</f>
        <v>2.0000000000000001E-4</v>
      </c>
      <c r="S131" s="153">
        <v>0</v>
      </c>
      <c r="T131" s="154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188</v>
      </c>
      <c r="AT131" s="155" t="s">
        <v>154</v>
      </c>
      <c r="AU131" s="155" t="s">
        <v>152</v>
      </c>
      <c r="AY131" s="14" t="s">
        <v>144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152</v>
      </c>
      <c r="BK131" s="156">
        <f>ROUND(I131*H131,2)</f>
        <v>0</v>
      </c>
      <c r="BL131" s="14" t="s">
        <v>170</v>
      </c>
      <c r="BM131" s="155" t="s">
        <v>664</v>
      </c>
    </row>
    <row r="132" spans="1:65" s="12" customFormat="1" ht="22.9" customHeight="1">
      <c r="B132" s="130"/>
      <c r="D132" s="131" t="s">
        <v>74</v>
      </c>
      <c r="E132" s="140" t="s">
        <v>665</v>
      </c>
      <c r="F132" s="140" t="s">
        <v>666</v>
      </c>
      <c r="I132" s="133"/>
      <c r="J132" s="141">
        <f>BK132</f>
        <v>0</v>
      </c>
      <c r="L132" s="130"/>
      <c r="M132" s="134"/>
      <c r="N132" s="135"/>
      <c r="O132" s="135"/>
      <c r="P132" s="136">
        <f>SUM(P133:P141)</f>
        <v>0</v>
      </c>
      <c r="Q132" s="135"/>
      <c r="R132" s="136">
        <f>SUM(R133:R141)</f>
        <v>0.50105</v>
      </c>
      <c r="S132" s="135"/>
      <c r="T132" s="137">
        <f>SUM(T133:T141)</f>
        <v>0</v>
      </c>
      <c r="AR132" s="131" t="s">
        <v>160</v>
      </c>
      <c r="AT132" s="138" t="s">
        <v>74</v>
      </c>
      <c r="AU132" s="138" t="s">
        <v>83</v>
      </c>
      <c r="AY132" s="131" t="s">
        <v>144</v>
      </c>
      <c r="BK132" s="139">
        <f>SUM(BK133:BK141)</f>
        <v>0</v>
      </c>
    </row>
    <row r="133" spans="1:65" s="2" customFormat="1" ht="24.2" customHeight="1">
      <c r="A133" s="29"/>
      <c r="B133" s="142"/>
      <c r="C133" s="143" t="s">
        <v>145</v>
      </c>
      <c r="D133" s="143" t="s">
        <v>147</v>
      </c>
      <c r="E133" s="144" t="s">
        <v>667</v>
      </c>
      <c r="F133" s="145" t="s">
        <v>668</v>
      </c>
      <c r="G133" s="146" t="s">
        <v>278</v>
      </c>
      <c r="H133" s="147">
        <v>5</v>
      </c>
      <c r="I133" s="148"/>
      <c r="J133" s="149">
        <f t="shared" ref="J133:J141" si="10">ROUND(I133*H133,2)</f>
        <v>0</v>
      </c>
      <c r="K133" s="150"/>
      <c r="L133" s="30"/>
      <c r="M133" s="151" t="s">
        <v>1</v>
      </c>
      <c r="N133" s="152" t="s">
        <v>41</v>
      </c>
      <c r="O133" s="55"/>
      <c r="P133" s="153">
        <f t="shared" ref="P133:P141" si="11">O133*H133</f>
        <v>0</v>
      </c>
      <c r="Q133" s="153">
        <v>0</v>
      </c>
      <c r="R133" s="153">
        <f t="shared" ref="R133:R141" si="12">Q133*H133</f>
        <v>0</v>
      </c>
      <c r="S133" s="153">
        <v>0</v>
      </c>
      <c r="T133" s="154">
        <f t="shared" ref="T133:T141" si="13"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170</v>
      </c>
      <c r="AT133" s="155" t="s">
        <v>147</v>
      </c>
      <c r="AU133" s="155" t="s">
        <v>152</v>
      </c>
      <c r="AY133" s="14" t="s">
        <v>144</v>
      </c>
      <c r="BE133" s="156">
        <f t="shared" ref="BE133:BE141" si="14">IF(N133="základná",J133,0)</f>
        <v>0</v>
      </c>
      <c r="BF133" s="156">
        <f t="shared" ref="BF133:BF141" si="15">IF(N133="znížená",J133,0)</f>
        <v>0</v>
      </c>
      <c r="BG133" s="156">
        <f t="shared" ref="BG133:BG141" si="16">IF(N133="zákl. prenesená",J133,0)</f>
        <v>0</v>
      </c>
      <c r="BH133" s="156">
        <f t="shared" ref="BH133:BH141" si="17">IF(N133="zníž. prenesená",J133,0)</f>
        <v>0</v>
      </c>
      <c r="BI133" s="156">
        <f t="shared" ref="BI133:BI141" si="18">IF(N133="nulová",J133,0)</f>
        <v>0</v>
      </c>
      <c r="BJ133" s="14" t="s">
        <v>152</v>
      </c>
      <c r="BK133" s="156">
        <f t="shared" ref="BK133:BK141" si="19">ROUND(I133*H133,2)</f>
        <v>0</v>
      </c>
      <c r="BL133" s="14" t="s">
        <v>170</v>
      </c>
      <c r="BM133" s="155" t="s">
        <v>669</v>
      </c>
    </row>
    <row r="134" spans="1:65" s="2" customFormat="1" ht="24.2" customHeight="1">
      <c r="A134" s="29"/>
      <c r="B134" s="142"/>
      <c r="C134" s="143" t="s">
        <v>109</v>
      </c>
      <c r="D134" s="143" t="s">
        <v>147</v>
      </c>
      <c r="E134" s="144" t="s">
        <v>670</v>
      </c>
      <c r="F134" s="145" t="s">
        <v>671</v>
      </c>
      <c r="G134" s="146" t="s">
        <v>278</v>
      </c>
      <c r="H134" s="147">
        <v>5</v>
      </c>
      <c r="I134" s="148"/>
      <c r="J134" s="149">
        <f t="shared" si="10"/>
        <v>0</v>
      </c>
      <c r="K134" s="150"/>
      <c r="L134" s="30"/>
      <c r="M134" s="151" t="s">
        <v>1</v>
      </c>
      <c r="N134" s="152" t="s">
        <v>41</v>
      </c>
      <c r="O134" s="55"/>
      <c r="P134" s="153">
        <f t="shared" si="11"/>
        <v>0</v>
      </c>
      <c r="Q134" s="153">
        <v>0</v>
      </c>
      <c r="R134" s="153">
        <f t="shared" si="12"/>
        <v>0</v>
      </c>
      <c r="S134" s="153">
        <v>0</v>
      </c>
      <c r="T134" s="154">
        <f t="shared" si="1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5" t="s">
        <v>170</v>
      </c>
      <c r="AT134" s="155" t="s">
        <v>147</v>
      </c>
      <c r="AU134" s="155" t="s">
        <v>152</v>
      </c>
      <c r="AY134" s="14" t="s">
        <v>144</v>
      </c>
      <c r="BE134" s="156">
        <f t="shared" si="14"/>
        <v>0</v>
      </c>
      <c r="BF134" s="156">
        <f t="shared" si="15"/>
        <v>0</v>
      </c>
      <c r="BG134" s="156">
        <f t="shared" si="16"/>
        <v>0</v>
      </c>
      <c r="BH134" s="156">
        <f t="shared" si="17"/>
        <v>0</v>
      </c>
      <c r="BI134" s="156">
        <f t="shared" si="18"/>
        <v>0</v>
      </c>
      <c r="BJ134" s="14" t="s">
        <v>152</v>
      </c>
      <c r="BK134" s="156">
        <f t="shared" si="19"/>
        <v>0</v>
      </c>
      <c r="BL134" s="14" t="s">
        <v>170</v>
      </c>
      <c r="BM134" s="155" t="s">
        <v>672</v>
      </c>
    </row>
    <row r="135" spans="1:65" s="2" customFormat="1" ht="14.45" customHeight="1">
      <c r="A135" s="29"/>
      <c r="B135" s="142"/>
      <c r="C135" s="157" t="s">
        <v>194</v>
      </c>
      <c r="D135" s="157" t="s">
        <v>154</v>
      </c>
      <c r="E135" s="158" t="s">
        <v>673</v>
      </c>
      <c r="F135" s="159" t="s">
        <v>674</v>
      </c>
      <c r="G135" s="160" t="s">
        <v>675</v>
      </c>
      <c r="H135" s="161">
        <v>0.5</v>
      </c>
      <c r="I135" s="162"/>
      <c r="J135" s="163">
        <f t="shared" si="10"/>
        <v>0</v>
      </c>
      <c r="K135" s="164"/>
      <c r="L135" s="165"/>
      <c r="M135" s="166" t="s">
        <v>1</v>
      </c>
      <c r="N135" s="167" t="s">
        <v>41</v>
      </c>
      <c r="O135" s="55"/>
      <c r="P135" s="153">
        <f t="shared" si="11"/>
        <v>0</v>
      </c>
      <c r="Q135" s="153">
        <v>1</v>
      </c>
      <c r="R135" s="153">
        <f t="shared" si="12"/>
        <v>0.5</v>
      </c>
      <c r="S135" s="153">
        <v>0</v>
      </c>
      <c r="T135" s="154">
        <f t="shared" si="1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5" t="s">
        <v>188</v>
      </c>
      <c r="AT135" s="155" t="s">
        <v>154</v>
      </c>
      <c r="AU135" s="155" t="s">
        <v>152</v>
      </c>
      <c r="AY135" s="14" t="s">
        <v>144</v>
      </c>
      <c r="BE135" s="156">
        <f t="shared" si="14"/>
        <v>0</v>
      </c>
      <c r="BF135" s="156">
        <f t="shared" si="15"/>
        <v>0</v>
      </c>
      <c r="BG135" s="156">
        <f t="shared" si="16"/>
        <v>0</v>
      </c>
      <c r="BH135" s="156">
        <f t="shared" si="17"/>
        <v>0</v>
      </c>
      <c r="BI135" s="156">
        <f t="shared" si="18"/>
        <v>0</v>
      </c>
      <c r="BJ135" s="14" t="s">
        <v>152</v>
      </c>
      <c r="BK135" s="156">
        <f t="shared" si="19"/>
        <v>0</v>
      </c>
      <c r="BL135" s="14" t="s">
        <v>170</v>
      </c>
      <c r="BM135" s="155" t="s">
        <v>676</v>
      </c>
    </row>
    <row r="136" spans="1:65" s="2" customFormat="1" ht="24.2" customHeight="1">
      <c r="A136" s="29"/>
      <c r="B136" s="142"/>
      <c r="C136" s="143" t="s">
        <v>198</v>
      </c>
      <c r="D136" s="143" t="s">
        <v>147</v>
      </c>
      <c r="E136" s="144" t="s">
        <v>677</v>
      </c>
      <c r="F136" s="145" t="s">
        <v>678</v>
      </c>
      <c r="G136" s="146" t="s">
        <v>278</v>
      </c>
      <c r="H136" s="147">
        <v>5</v>
      </c>
      <c r="I136" s="148"/>
      <c r="J136" s="149">
        <f t="shared" si="10"/>
        <v>0</v>
      </c>
      <c r="K136" s="150"/>
      <c r="L136" s="30"/>
      <c r="M136" s="151" t="s">
        <v>1</v>
      </c>
      <c r="N136" s="152" t="s">
        <v>41</v>
      </c>
      <c r="O136" s="55"/>
      <c r="P136" s="153">
        <f t="shared" si="11"/>
        <v>0</v>
      </c>
      <c r="Q136" s="153">
        <v>0</v>
      </c>
      <c r="R136" s="153">
        <f t="shared" si="12"/>
        <v>0</v>
      </c>
      <c r="S136" s="153">
        <v>0</v>
      </c>
      <c r="T136" s="154">
        <f t="shared" si="1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5" t="s">
        <v>170</v>
      </c>
      <c r="AT136" s="155" t="s">
        <v>147</v>
      </c>
      <c r="AU136" s="155" t="s">
        <v>152</v>
      </c>
      <c r="AY136" s="14" t="s">
        <v>144</v>
      </c>
      <c r="BE136" s="156">
        <f t="shared" si="14"/>
        <v>0</v>
      </c>
      <c r="BF136" s="156">
        <f t="shared" si="15"/>
        <v>0</v>
      </c>
      <c r="BG136" s="156">
        <f t="shared" si="16"/>
        <v>0</v>
      </c>
      <c r="BH136" s="156">
        <f t="shared" si="17"/>
        <v>0</v>
      </c>
      <c r="BI136" s="156">
        <f t="shared" si="18"/>
        <v>0</v>
      </c>
      <c r="BJ136" s="14" t="s">
        <v>152</v>
      </c>
      <c r="BK136" s="156">
        <f t="shared" si="19"/>
        <v>0</v>
      </c>
      <c r="BL136" s="14" t="s">
        <v>170</v>
      </c>
      <c r="BM136" s="155" t="s">
        <v>679</v>
      </c>
    </row>
    <row r="137" spans="1:65" s="2" customFormat="1" ht="24.2" customHeight="1">
      <c r="A137" s="29"/>
      <c r="B137" s="142"/>
      <c r="C137" s="157" t="s">
        <v>202</v>
      </c>
      <c r="D137" s="157" t="s">
        <v>154</v>
      </c>
      <c r="E137" s="158" t="s">
        <v>680</v>
      </c>
      <c r="F137" s="159" t="s">
        <v>681</v>
      </c>
      <c r="G137" s="160" t="s">
        <v>278</v>
      </c>
      <c r="H137" s="161">
        <v>5</v>
      </c>
      <c r="I137" s="162"/>
      <c r="J137" s="163">
        <f t="shared" si="10"/>
        <v>0</v>
      </c>
      <c r="K137" s="164"/>
      <c r="L137" s="165"/>
      <c r="M137" s="166" t="s">
        <v>1</v>
      </c>
      <c r="N137" s="167" t="s">
        <v>41</v>
      </c>
      <c r="O137" s="55"/>
      <c r="P137" s="153">
        <f t="shared" si="11"/>
        <v>0</v>
      </c>
      <c r="Q137" s="153">
        <v>2.1000000000000001E-4</v>
      </c>
      <c r="R137" s="153">
        <f t="shared" si="12"/>
        <v>1.0500000000000002E-3</v>
      </c>
      <c r="S137" s="153">
        <v>0</v>
      </c>
      <c r="T137" s="154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5" t="s">
        <v>188</v>
      </c>
      <c r="AT137" s="155" t="s">
        <v>154</v>
      </c>
      <c r="AU137" s="155" t="s">
        <v>152</v>
      </c>
      <c r="AY137" s="14" t="s">
        <v>144</v>
      </c>
      <c r="BE137" s="156">
        <f t="shared" si="14"/>
        <v>0</v>
      </c>
      <c r="BF137" s="156">
        <f t="shared" si="15"/>
        <v>0</v>
      </c>
      <c r="BG137" s="156">
        <f t="shared" si="16"/>
        <v>0</v>
      </c>
      <c r="BH137" s="156">
        <f t="shared" si="17"/>
        <v>0</v>
      </c>
      <c r="BI137" s="156">
        <f t="shared" si="18"/>
        <v>0</v>
      </c>
      <c r="BJ137" s="14" t="s">
        <v>152</v>
      </c>
      <c r="BK137" s="156">
        <f t="shared" si="19"/>
        <v>0</v>
      </c>
      <c r="BL137" s="14" t="s">
        <v>170</v>
      </c>
      <c r="BM137" s="155" t="s">
        <v>682</v>
      </c>
    </row>
    <row r="138" spans="1:65" s="2" customFormat="1" ht="24.2" customHeight="1">
      <c r="A138" s="29"/>
      <c r="B138" s="142"/>
      <c r="C138" s="143" t="s">
        <v>206</v>
      </c>
      <c r="D138" s="143" t="s">
        <v>147</v>
      </c>
      <c r="E138" s="144" t="s">
        <v>683</v>
      </c>
      <c r="F138" s="145" t="s">
        <v>684</v>
      </c>
      <c r="G138" s="146" t="s">
        <v>278</v>
      </c>
      <c r="H138" s="147">
        <v>5</v>
      </c>
      <c r="I138" s="148"/>
      <c r="J138" s="149">
        <f t="shared" si="10"/>
        <v>0</v>
      </c>
      <c r="K138" s="150"/>
      <c r="L138" s="30"/>
      <c r="M138" s="151" t="s">
        <v>1</v>
      </c>
      <c r="N138" s="152" t="s">
        <v>41</v>
      </c>
      <c r="O138" s="55"/>
      <c r="P138" s="153">
        <f t="shared" si="11"/>
        <v>0</v>
      </c>
      <c r="Q138" s="153">
        <v>0</v>
      </c>
      <c r="R138" s="153">
        <f t="shared" si="12"/>
        <v>0</v>
      </c>
      <c r="S138" s="153">
        <v>0</v>
      </c>
      <c r="T138" s="154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5" t="s">
        <v>170</v>
      </c>
      <c r="AT138" s="155" t="s">
        <v>147</v>
      </c>
      <c r="AU138" s="155" t="s">
        <v>152</v>
      </c>
      <c r="AY138" s="14" t="s">
        <v>144</v>
      </c>
      <c r="BE138" s="156">
        <f t="shared" si="14"/>
        <v>0</v>
      </c>
      <c r="BF138" s="156">
        <f t="shared" si="15"/>
        <v>0</v>
      </c>
      <c r="BG138" s="156">
        <f t="shared" si="16"/>
        <v>0</v>
      </c>
      <c r="BH138" s="156">
        <f t="shared" si="17"/>
        <v>0</v>
      </c>
      <c r="BI138" s="156">
        <f t="shared" si="18"/>
        <v>0</v>
      </c>
      <c r="BJ138" s="14" t="s">
        <v>152</v>
      </c>
      <c r="BK138" s="156">
        <f t="shared" si="19"/>
        <v>0</v>
      </c>
      <c r="BL138" s="14" t="s">
        <v>170</v>
      </c>
      <c r="BM138" s="155" t="s">
        <v>685</v>
      </c>
    </row>
    <row r="139" spans="1:65" s="2" customFormat="1" ht="24.2" customHeight="1">
      <c r="A139" s="29"/>
      <c r="B139" s="142"/>
      <c r="C139" s="143" t="s">
        <v>210</v>
      </c>
      <c r="D139" s="143" t="s">
        <v>147</v>
      </c>
      <c r="E139" s="144" t="s">
        <v>686</v>
      </c>
      <c r="F139" s="145" t="s">
        <v>687</v>
      </c>
      <c r="G139" s="146" t="s">
        <v>192</v>
      </c>
      <c r="H139" s="147">
        <v>10</v>
      </c>
      <c r="I139" s="148"/>
      <c r="J139" s="149">
        <f t="shared" si="10"/>
        <v>0</v>
      </c>
      <c r="K139" s="150"/>
      <c r="L139" s="30"/>
      <c r="M139" s="151" t="s">
        <v>1</v>
      </c>
      <c r="N139" s="152" t="s">
        <v>41</v>
      </c>
      <c r="O139" s="55"/>
      <c r="P139" s="153">
        <f t="shared" si="11"/>
        <v>0</v>
      </c>
      <c r="Q139" s="153">
        <v>0</v>
      </c>
      <c r="R139" s="153">
        <f t="shared" si="12"/>
        <v>0</v>
      </c>
      <c r="S139" s="153">
        <v>0</v>
      </c>
      <c r="T139" s="154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5" t="s">
        <v>170</v>
      </c>
      <c r="AT139" s="155" t="s">
        <v>147</v>
      </c>
      <c r="AU139" s="155" t="s">
        <v>152</v>
      </c>
      <c r="AY139" s="14" t="s">
        <v>144</v>
      </c>
      <c r="BE139" s="156">
        <f t="shared" si="14"/>
        <v>0</v>
      </c>
      <c r="BF139" s="156">
        <f t="shared" si="15"/>
        <v>0</v>
      </c>
      <c r="BG139" s="156">
        <f t="shared" si="16"/>
        <v>0</v>
      </c>
      <c r="BH139" s="156">
        <f t="shared" si="17"/>
        <v>0</v>
      </c>
      <c r="BI139" s="156">
        <f t="shared" si="18"/>
        <v>0</v>
      </c>
      <c r="BJ139" s="14" t="s">
        <v>152</v>
      </c>
      <c r="BK139" s="156">
        <f t="shared" si="19"/>
        <v>0</v>
      </c>
      <c r="BL139" s="14" t="s">
        <v>170</v>
      </c>
      <c r="BM139" s="155" t="s">
        <v>688</v>
      </c>
    </row>
    <row r="140" spans="1:65" s="2" customFormat="1" ht="14.45" customHeight="1">
      <c r="A140" s="29"/>
      <c r="B140" s="142"/>
      <c r="C140" s="143" t="s">
        <v>214</v>
      </c>
      <c r="D140" s="143" t="s">
        <v>147</v>
      </c>
      <c r="E140" s="144" t="s">
        <v>505</v>
      </c>
      <c r="F140" s="145" t="s">
        <v>506</v>
      </c>
      <c r="G140" s="146" t="s">
        <v>373</v>
      </c>
      <c r="H140" s="147"/>
      <c r="I140" s="148"/>
      <c r="J140" s="149">
        <f t="shared" si="10"/>
        <v>0</v>
      </c>
      <c r="K140" s="150"/>
      <c r="L140" s="30"/>
      <c r="M140" s="151" t="s">
        <v>1</v>
      </c>
      <c r="N140" s="152" t="s">
        <v>41</v>
      </c>
      <c r="O140" s="55"/>
      <c r="P140" s="153">
        <f t="shared" si="11"/>
        <v>0</v>
      </c>
      <c r="Q140" s="153">
        <v>0</v>
      </c>
      <c r="R140" s="153">
        <f t="shared" si="12"/>
        <v>0</v>
      </c>
      <c r="S140" s="153">
        <v>0</v>
      </c>
      <c r="T140" s="154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5" t="s">
        <v>170</v>
      </c>
      <c r="AT140" s="155" t="s">
        <v>147</v>
      </c>
      <c r="AU140" s="155" t="s">
        <v>152</v>
      </c>
      <c r="AY140" s="14" t="s">
        <v>144</v>
      </c>
      <c r="BE140" s="156">
        <f t="shared" si="14"/>
        <v>0</v>
      </c>
      <c r="BF140" s="156">
        <f t="shared" si="15"/>
        <v>0</v>
      </c>
      <c r="BG140" s="156">
        <f t="shared" si="16"/>
        <v>0</v>
      </c>
      <c r="BH140" s="156">
        <f t="shared" si="17"/>
        <v>0</v>
      </c>
      <c r="BI140" s="156">
        <f t="shared" si="18"/>
        <v>0</v>
      </c>
      <c r="BJ140" s="14" t="s">
        <v>152</v>
      </c>
      <c r="BK140" s="156">
        <f t="shared" si="19"/>
        <v>0</v>
      </c>
      <c r="BL140" s="14" t="s">
        <v>170</v>
      </c>
      <c r="BM140" s="155" t="s">
        <v>689</v>
      </c>
    </row>
    <row r="141" spans="1:65" s="2" customFormat="1" ht="14.45" customHeight="1">
      <c r="A141" s="29"/>
      <c r="B141" s="142"/>
      <c r="C141" s="143" t="s">
        <v>218</v>
      </c>
      <c r="D141" s="143" t="s">
        <v>147</v>
      </c>
      <c r="E141" s="144" t="s">
        <v>690</v>
      </c>
      <c r="F141" s="145" t="s">
        <v>691</v>
      </c>
      <c r="G141" s="146" t="s">
        <v>373</v>
      </c>
      <c r="H141" s="147"/>
      <c r="I141" s="148"/>
      <c r="J141" s="149">
        <f t="shared" si="10"/>
        <v>0</v>
      </c>
      <c r="K141" s="150"/>
      <c r="L141" s="30"/>
      <c r="M141" s="151" t="s">
        <v>1</v>
      </c>
      <c r="N141" s="152" t="s">
        <v>41</v>
      </c>
      <c r="O141" s="55"/>
      <c r="P141" s="153">
        <f t="shared" si="11"/>
        <v>0</v>
      </c>
      <c r="Q141" s="153">
        <v>0</v>
      </c>
      <c r="R141" s="153">
        <f t="shared" si="12"/>
        <v>0</v>
      </c>
      <c r="S141" s="153">
        <v>0</v>
      </c>
      <c r="T141" s="154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5" t="s">
        <v>170</v>
      </c>
      <c r="AT141" s="155" t="s">
        <v>147</v>
      </c>
      <c r="AU141" s="155" t="s">
        <v>152</v>
      </c>
      <c r="AY141" s="14" t="s">
        <v>144</v>
      </c>
      <c r="BE141" s="156">
        <f t="shared" si="14"/>
        <v>0</v>
      </c>
      <c r="BF141" s="156">
        <f t="shared" si="15"/>
        <v>0</v>
      </c>
      <c r="BG141" s="156">
        <f t="shared" si="16"/>
        <v>0</v>
      </c>
      <c r="BH141" s="156">
        <f t="shared" si="17"/>
        <v>0</v>
      </c>
      <c r="BI141" s="156">
        <f t="shared" si="18"/>
        <v>0</v>
      </c>
      <c r="BJ141" s="14" t="s">
        <v>152</v>
      </c>
      <c r="BK141" s="156">
        <f t="shared" si="19"/>
        <v>0</v>
      </c>
      <c r="BL141" s="14" t="s">
        <v>170</v>
      </c>
      <c r="BM141" s="155" t="s">
        <v>692</v>
      </c>
    </row>
    <row r="142" spans="1:65" s="12" customFormat="1" ht="22.9" customHeight="1">
      <c r="B142" s="130"/>
      <c r="D142" s="131" t="s">
        <v>74</v>
      </c>
      <c r="E142" s="140" t="s">
        <v>433</v>
      </c>
      <c r="F142" s="140" t="s">
        <v>434</v>
      </c>
      <c r="I142" s="133"/>
      <c r="J142" s="141">
        <f>BK142</f>
        <v>0</v>
      </c>
      <c r="L142" s="130"/>
      <c r="M142" s="134"/>
      <c r="N142" s="135"/>
      <c r="O142" s="135"/>
      <c r="P142" s="136">
        <f>SUM(P143:P147)</f>
        <v>0</v>
      </c>
      <c r="Q142" s="135"/>
      <c r="R142" s="136">
        <f>SUM(R143:R147)</f>
        <v>0</v>
      </c>
      <c r="S142" s="135"/>
      <c r="T142" s="137">
        <f>SUM(T143:T147)</f>
        <v>0</v>
      </c>
      <c r="AR142" s="131" t="s">
        <v>151</v>
      </c>
      <c r="AT142" s="138" t="s">
        <v>74</v>
      </c>
      <c r="AU142" s="138" t="s">
        <v>83</v>
      </c>
      <c r="AY142" s="131" t="s">
        <v>144</v>
      </c>
      <c r="BK142" s="139">
        <f>SUM(BK143:BK147)</f>
        <v>0</v>
      </c>
    </row>
    <row r="143" spans="1:65" s="2" customFormat="1" ht="37.9" customHeight="1">
      <c r="A143" s="29"/>
      <c r="B143" s="142"/>
      <c r="C143" s="143" t="s">
        <v>222</v>
      </c>
      <c r="D143" s="143" t="s">
        <v>147</v>
      </c>
      <c r="E143" s="144" t="s">
        <v>693</v>
      </c>
      <c r="F143" s="145" t="s">
        <v>694</v>
      </c>
      <c r="G143" s="146" t="s">
        <v>150</v>
      </c>
      <c r="H143" s="147">
        <v>1</v>
      </c>
      <c r="I143" s="148"/>
      <c r="J143" s="149">
        <f>ROUND(I143*H143,2)</f>
        <v>0</v>
      </c>
      <c r="K143" s="150"/>
      <c r="L143" s="30"/>
      <c r="M143" s="151" t="s">
        <v>1</v>
      </c>
      <c r="N143" s="152" t="s">
        <v>41</v>
      </c>
      <c r="O143" s="55"/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5" t="s">
        <v>170</v>
      </c>
      <c r="AT143" s="155" t="s">
        <v>147</v>
      </c>
      <c r="AU143" s="155" t="s">
        <v>152</v>
      </c>
      <c r="AY143" s="14" t="s">
        <v>144</v>
      </c>
      <c r="BE143" s="156">
        <f>IF(N143="základná",J143,0)</f>
        <v>0</v>
      </c>
      <c r="BF143" s="156">
        <f>IF(N143="znížená",J143,0)</f>
        <v>0</v>
      </c>
      <c r="BG143" s="156">
        <f>IF(N143="zákl. prenesená",J143,0)</f>
        <v>0</v>
      </c>
      <c r="BH143" s="156">
        <f>IF(N143="zníž. prenesená",J143,0)</f>
        <v>0</v>
      </c>
      <c r="BI143" s="156">
        <f>IF(N143="nulová",J143,0)</f>
        <v>0</v>
      </c>
      <c r="BJ143" s="14" t="s">
        <v>152</v>
      </c>
      <c r="BK143" s="156">
        <f>ROUND(I143*H143,2)</f>
        <v>0</v>
      </c>
      <c r="BL143" s="14" t="s">
        <v>170</v>
      </c>
      <c r="BM143" s="155" t="s">
        <v>695</v>
      </c>
    </row>
    <row r="144" spans="1:65" s="2" customFormat="1" ht="24.2" customHeight="1">
      <c r="A144" s="29"/>
      <c r="B144" s="142"/>
      <c r="C144" s="143" t="s">
        <v>224</v>
      </c>
      <c r="D144" s="143" t="s">
        <v>147</v>
      </c>
      <c r="E144" s="144" t="s">
        <v>696</v>
      </c>
      <c r="F144" s="145" t="s">
        <v>697</v>
      </c>
      <c r="G144" s="146" t="s">
        <v>150</v>
      </c>
      <c r="H144" s="147">
        <v>1</v>
      </c>
      <c r="I144" s="148"/>
      <c r="J144" s="149">
        <f>ROUND(I144*H144,2)</f>
        <v>0</v>
      </c>
      <c r="K144" s="150"/>
      <c r="L144" s="30"/>
      <c r="M144" s="151" t="s">
        <v>1</v>
      </c>
      <c r="N144" s="152" t="s">
        <v>41</v>
      </c>
      <c r="O144" s="55"/>
      <c r="P144" s="153">
        <f>O144*H144</f>
        <v>0</v>
      </c>
      <c r="Q144" s="153">
        <v>0</v>
      </c>
      <c r="R144" s="153">
        <f>Q144*H144</f>
        <v>0</v>
      </c>
      <c r="S144" s="153">
        <v>0</v>
      </c>
      <c r="T144" s="15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5" t="s">
        <v>170</v>
      </c>
      <c r="AT144" s="155" t="s">
        <v>147</v>
      </c>
      <c r="AU144" s="155" t="s">
        <v>152</v>
      </c>
      <c r="AY144" s="14" t="s">
        <v>144</v>
      </c>
      <c r="BE144" s="156">
        <f>IF(N144="základná",J144,0)</f>
        <v>0</v>
      </c>
      <c r="BF144" s="156">
        <f>IF(N144="znížená",J144,0)</f>
        <v>0</v>
      </c>
      <c r="BG144" s="156">
        <f>IF(N144="zákl. prenesená",J144,0)</f>
        <v>0</v>
      </c>
      <c r="BH144" s="156">
        <f>IF(N144="zníž. prenesená",J144,0)</f>
        <v>0</v>
      </c>
      <c r="BI144" s="156">
        <f>IF(N144="nulová",J144,0)</f>
        <v>0</v>
      </c>
      <c r="BJ144" s="14" t="s">
        <v>152</v>
      </c>
      <c r="BK144" s="156">
        <f>ROUND(I144*H144,2)</f>
        <v>0</v>
      </c>
      <c r="BL144" s="14" t="s">
        <v>170</v>
      </c>
      <c r="BM144" s="155" t="s">
        <v>698</v>
      </c>
    </row>
    <row r="145" spans="1:65" s="2" customFormat="1" ht="37.9" customHeight="1">
      <c r="A145" s="29"/>
      <c r="B145" s="142"/>
      <c r="C145" s="143" t="s">
        <v>7</v>
      </c>
      <c r="D145" s="143" t="s">
        <v>147</v>
      </c>
      <c r="E145" s="144" t="s">
        <v>163</v>
      </c>
      <c r="F145" s="145" t="s">
        <v>164</v>
      </c>
      <c r="G145" s="146" t="s">
        <v>150</v>
      </c>
      <c r="H145" s="147">
        <v>1</v>
      </c>
      <c r="I145" s="148"/>
      <c r="J145" s="149">
        <f>ROUND(I145*H145,2)</f>
        <v>0</v>
      </c>
      <c r="K145" s="150"/>
      <c r="L145" s="30"/>
      <c r="M145" s="151" t="s">
        <v>1</v>
      </c>
      <c r="N145" s="152" t="s">
        <v>41</v>
      </c>
      <c r="O145" s="55"/>
      <c r="P145" s="153">
        <f>O145*H145</f>
        <v>0</v>
      </c>
      <c r="Q145" s="153">
        <v>0</v>
      </c>
      <c r="R145" s="153">
        <f>Q145*H145</f>
        <v>0</v>
      </c>
      <c r="S145" s="153">
        <v>0</v>
      </c>
      <c r="T145" s="15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5" t="s">
        <v>170</v>
      </c>
      <c r="AT145" s="155" t="s">
        <v>147</v>
      </c>
      <c r="AU145" s="155" t="s">
        <v>152</v>
      </c>
      <c r="AY145" s="14" t="s">
        <v>144</v>
      </c>
      <c r="BE145" s="156">
        <f>IF(N145="základná",J145,0)</f>
        <v>0</v>
      </c>
      <c r="BF145" s="156">
        <f>IF(N145="znížená",J145,0)</f>
        <v>0</v>
      </c>
      <c r="BG145" s="156">
        <f>IF(N145="zákl. prenesená",J145,0)</f>
        <v>0</v>
      </c>
      <c r="BH145" s="156">
        <f>IF(N145="zníž. prenesená",J145,0)</f>
        <v>0</v>
      </c>
      <c r="BI145" s="156">
        <f>IF(N145="nulová",J145,0)</f>
        <v>0</v>
      </c>
      <c r="BJ145" s="14" t="s">
        <v>152</v>
      </c>
      <c r="BK145" s="156">
        <f>ROUND(I145*H145,2)</f>
        <v>0</v>
      </c>
      <c r="BL145" s="14" t="s">
        <v>170</v>
      </c>
      <c r="BM145" s="155" t="s">
        <v>699</v>
      </c>
    </row>
    <row r="146" spans="1:65" s="2" customFormat="1" ht="37.9" customHeight="1">
      <c r="A146" s="29"/>
      <c r="B146" s="142"/>
      <c r="C146" s="143" t="s">
        <v>229</v>
      </c>
      <c r="D146" s="143" t="s">
        <v>147</v>
      </c>
      <c r="E146" s="144" t="s">
        <v>700</v>
      </c>
      <c r="F146" s="145" t="s">
        <v>701</v>
      </c>
      <c r="G146" s="146" t="s">
        <v>367</v>
      </c>
      <c r="H146" s="147">
        <v>10</v>
      </c>
      <c r="I146" s="148"/>
      <c r="J146" s="149">
        <f>ROUND(I146*H146,2)</f>
        <v>0</v>
      </c>
      <c r="K146" s="150"/>
      <c r="L146" s="30"/>
      <c r="M146" s="151" t="s">
        <v>1</v>
      </c>
      <c r="N146" s="152" t="s">
        <v>41</v>
      </c>
      <c r="O146" s="55"/>
      <c r="P146" s="153">
        <f>O146*H146</f>
        <v>0</v>
      </c>
      <c r="Q146" s="153">
        <v>0</v>
      </c>
      <c r="R146" s="153">
        <f>Q146*H146</f>
        <v>0</v>
      </c>
      <c r="S146" s="153">
        <v>0</v>
      </c>
      <c r="T146" s="15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5" t="s">
        <v>170</v>
      </c>
      <c r="AT146" s="155" t="s">
        <v>147</v>
      </c>
      <c r="AU146" s="155" t="s">
        <v>152</v>
      </c>
      <c r="AY146" s="14" t="s">
        <v>144</v>
      </c>
      <c r="BE146" s="156">
        <f>IF(N146="základná",J146,0)</f>
        <v>0</v>
      </c>
      <c r="BF146" s="156">
        <f>IF(N146="znížená",J146,0)</f>
        <v>0</v>
      </c>
      <c r="BG146" s="156">
        <f>IF(N146="zákl. prenesená",J146,0)</f>
        <v>0</v>
      </c>
      <c r="BH146" s="156">
        <f>IF(N146="zníž. prenesená",J146,0)</f>
        <v>0</v>
      </c>
      <c r="BI146" s="156">
        <f>IF(N146="nulová",J146,0)</f>
        <v>0</v>
      </c>
      <c r="BJ146" s="14" t="s">
        <v>152</v>
      </c>
      <c r="BK146" s="156">
        <f>ROUND(I146*H146,2)</f>
        <v>0</v>
      </c>
      <c r="BL146" s="14" t="s">
        <v>170</v>
      </c>
      <c r="BM146" s="155" t="s">
        <v>702</v>
      </c>
    </row>
    <row r="147" spans="1:65" s="2" customFormat="1" ht="37.9" customHeight="1">
      <c r="A147" s="29"/>
      <c r="B147" s="142"/>
      <c r="C147" s="143" t="s">
        <v>231</v>
      </c>
      <c r="D147" s="143" t="s">
        <v>147</v>
      </c>
      <c r="E147" s="144" t="s">
        <v>703</v>
      </c>
      <c r="F147" s="145" t="s">
        <v>704</v>
      </c>
      <c r="G147" s="146" t="s">
        <v>367</v>
      </c>
      <c r="H147" s="147">
        <v>10</v>
      </c>
      <c r="I147" s="148"/>
      <c r="J147" s="149">
        <f>ROUND(I147*H147,2)</f>
        <v>0</v>
      </c>
      <c r="K147" s="150"/>
      <c r="L147" s="30"/>
      <c r="M147" s="151" t="s">
        <v>1</v>
      </c>
      <c r="N147" s="152" t="s">
        <v>41</v>
      </c>
      <c r="O147" s="55"/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5" t="s">
        <v>170</v>
      </c>
      <c r="AT147" s="155" t="s">
        <v>147</v>
      </c>
      <c r="AU147" s="155" t="s">
        <v>152</v>
      </c>
      <c r="AY147" s="14" t="s">
        <v>144</v>
      </c>
      <c r="BE147" s="156">
        <f>IF(N147="základná",J147,0)</f>
        <v>0</v>
      </c>
      <c r="BF147" s="156">
        <f>IF(N147="znížená",J147,0)</f>
        <v>0</v>
      </c>
      <c r="BG147" s="156">
        <f>IF(N147="zákl. prenesená",J147,0)</f>
        <v>0</v>
      </c>
      <c r="BH147" s="156">
        <f>IF(N147="zníž. prenesená",J147,0)</f>
        <v>0</v>
      </c>
      <c r="BI147" s="156">
        <f>IF(N147="nulová",J147,0)</f>
        <v>0</v>
      </c>
      <c r="BJ147" s="14" t="s">
        <v>152</v>
      </c>
      <c r="BK147" s="156">
        <f>ROUND(I147*H147,2)</f>
        <v>0</v>
      </c>
      <c r="BL147" s="14" t="s">
        <v>170</v>
      </c>
      <c r="BM147" s="155" t="s">
        <v>705</v>
      </c>
    </row>
    <row r="148" spans="1:65" s="2" customFormat="1" ht="49.9" customHeight="1">
      <c r="A148" s="29"/>
      <c r="B148" s="30"/>
      <c r="C148" s="29"/>
      <c r="D148" s="29"/>
      <c r="E148" s="132" t="s">
        <v>440</v>
      </c>
      <c r="F148" s="132" t="s">
        <v>441</v>
      </c>
      <c r="G148" s="29"/>
      <c r="H148" s="29"/>
      <c r="I148" s="29"/>
      <c r="J148" s="118">
        <f t="shared" ref="J148:J158" si="20">BK148</f>
        <v>0</v>
      </c>
      <c r="K148" s="29"/>
      <c r="L148" s="30"/>
      <c r="M148" s="168"/>
      <c r="N148" s="169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4" t="s">
        <v>74</v>
      </c>
      <c r="AU148" s="14" t="s">
        <v>75</v>
      </c>
      <c r="AY148" s="14" t="s">
        <v>442</v>
      </c>
      <c r="BK148" s="156">
        <f>SUM(BK149:BK158)</f>
        <v>0</v>
      </c>
    </row>
    <row r="149" spans="1:65" s="2" customFormat="1" ht="16.350000000000001" customHeight="1">
      <c r="A149" s="29"/>
      <c r="B149" s="30"/>
      <c r="C149" s="170" t="s">
        <v>1</v>
      </c>
      <c r="D149" s="170" t="s">
        <v>147</v>
      </c>
      <c r="E149" s="171" t="s">
        <v>1</v>
      </c>
      <c r="F149" s="172" t="s">
        <v>1</v>
      </c>
      <c r="G149" s="173" t="s">
        <v>1</v>
      </c>
      <c r="H149" s="174"/>
      <c r="I149" s="175"/>
      <c r="J149" s="176">
        <f t="shared" si="20"/>
        <v>0</v>
      </c>
      <c r="K149" s="177"/>
      <c r="L149" s="30"/>
      <c r="M149" s="178" t="s">
        <v>1</v>
      </c>
      <c r="N149" s="179" t="s">
        <v>41</v>
      </c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442</v>
      </c>
      <c r="AU149" s="14" t="s">
        <v>83</v>
      </c>
      <c r="AY149" s="14" t="s">
        <v>442</v>
      </c>
      <c r="BE149" s="156">
        <f t="shared" ref="BE149:BE158" si="21">IF(N149="základná",J149,0)</f>
        <v>0</v>
      </c>
      <c r="BF149" s="156">
        <f t="shared" ref="BF149:BF158" si="22">IF(N149="znížená",J149,0)</f>
        <v>0</v>
      </c>
      <c r="BG149" s="156">
        <f t="shared" ref="BG149:BG158" si="23">IF(N149="zákl. prenesená",J149,0)</f>
        <v>0</v>
      </c>
      <c r="BH149" s="156">
        <f t="shared" ref="BH149:BH158" si="24">IF(N149="zníž. prenesená",J149,0)</f>
        <v>0</v>
      </c>
      <c r="BI149" s="156">
        <f t="shared" ref="BI149:BI158" si="25">IF(N149="nulová",J149,0)</f>
        <v>0</v>
      </c>
      <c r="BJ149" s="14" t="s">
        <v>152</v>
      </c>
      <c r="BK149" s="156">
        <f t="shared" ref="BK149:BK158" si="26">I149*H149</f>
        <v>0</v>
      </c>
    </row>
    <row r="150" spans="1:65" s="2" customFormat="1" ht="16.350000000000001" customHeight="1">
      <c r="A150" s="29"/>
      <c r="B150" s="30"/>
      <c r="C150" s="170" t="s">
        <v>1</v>
      </c>
      <c r="D150" s="170" t="s">
        <v>147</v>
      </c>
      <c r="E150" s="171" t="s">
        <v>1</v>
      </c>
      <c r="F150" s="172" t="s">
        <v>1</v>
      </c>
      <c r="G150" s="173" t="s">
        <v>1</v>
      </c>
      <c r="H150" s="174"/>
      <c r="I150" s="175"/>
      <c r="J150" s="176">
        <f t="shared" si="20"/>
        <v>0</v>
      </c>
      <c r="K150" s="177"/>
      <c r="L150" s="30"/>
      <c r="M150" s="178" t="s">
        <v>1</v>
      </c>
      <c r="N150" s="179" t="s">
        <v>41</v>
      </c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442</v>
      </c>
      <c r="AU150" s="14" t="s">
        <v>83</v>
      </c>
      <c r="AY150" s="14" t="s">
        <v>442</v>
      </c>
      <c r="BE150" s="156">
        <f t="shared" si="21"/>
        <v>0</v>
      </c>
      <c r="BF150" s="156">
        <f t="shared" si="22"/>
        <v>0</v>
      </c>
      <c r="BG150" s="156">
        <f t="shared" si="23"/>
        <v>0</v>
      </c>
      <c r="BH150" s="156">
        <f t="shared" si="24"/>
        <v>0</v>
      </c>
      <c r="BI150" s="156">
        <f t="shared" si="25"/>
        <v>0</v>
      </c>
      <c r="BJ150" s="14" t="s">
        <v>152</v>
      </c>
      <c r="BK150" s="156">
        <f t="shared" si="26"/>
        <v>0</v>
      </c>
    </row>
    <row r="151" spans="1:65" s="2" customFormat="1" ht="16.350000000000001" customHeight="1">
      <c r="A151" s="29"/>
      <c r="B151" s="30"/>
      <c r="C151" s="170" t="s">
        <v>1</v>
      </c>
      <c r="D151" s="170" t="s">
        <v>147</v>
      </c>
      <c r="E151" s="171" t="s">
        <v>1</v>
      </c>
      <c r="F151" s="172" t="s">
        <v>1</v>
      </c>
      <c r="G151" s="173" t="s">
        <v>1</v>
      </c>
      <c r="H151" s="174"/>
      <c r="I151" s="175"/>
      <c r="J151" s="176">
        <f t="shared" si="20"/>
        <v>0</v>
      </c>
      <c r="K151" s="177"/>
      <c r="L151" s="30"/>
      <c r="M151" s="178" t="s">
        <v>1</v>
      </c>
      <c r="N151" s="179" t="s">
        <v>41</v>
      </c>
      <c r="O151" s="55"/>
      <c r="P151" s="55"/>
      <c r="Q151" s="55"/>
      <c r="R151" s="55"/>
      <c r="S151" s="55"/>
      <c r="T151" s="56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T151" s="14" t="s">
        <v>442</v>
      </c>
      <c r="AU151" s="14" t="s">
        <v>83</v>
      </c>
      <c r="AY151" s="14" t="s">
        <v>442</v>
      </c>
      <c r="BE151" s="156">
        <f t="shared" si="21"/>
        <v>0</v>
      </c>
      <c r="BF151" s="156">
        <f t="shared" si="22"/>
        <v>0</v>
      </c>
      <c r="BG151" s="156">
        <f t="shared" si="23"/>
        <v>0</v>
      </c>
      <c r="BH151" s="156">
        <f t="shared" si="24"/>
        <v>0</v>
      </c>
      <c r="BI151" s="156">
        <f t="shared" si="25"/>
        <v>0</v>
      </c>
      <c r="BJ151" s="14" t="s">
        <v>152</v>
      </c>
      <c r="BK151" s="156">
        <f t="shared" si="26"/>
        <v>0</v>
      </c>
    </row>
    <row r="152" spans="1:65" s="2" customFormat="1" ht="16.350000000000001" customHeight="1">
      <c r="A152" s="29"/>
      <c r="B152" s="30"/>
      <c r="C152" s="170" t="s">
        <v>1</v>
      </c>
      <c r="D152" s="170" t="s">
        <v>147</v>
      </c>
      <c r="E152" s="171" t="s">
        <v>1</v>
      </c>
      <c r="F152" s="172" t="s">
        <v>1</v>
      </c>
      <c r="G152" s="173" t="s">
        <v>1</v>
      </c>
      <c r="H152" s="174"/>
      <c r="I152" s="175"/>
      <c r="J152" s="176">
        <f t="shared" si="20"/>
        <v>0</v>
      </c>
      <c r="K152" s="177"/>
      <c r="L152" s="30"/>
      <c r="M152" s="178" t="s">
        <v>1</v>
      </c>
      <c r="N152" s="179" t="s">
        <v>41</v>
      </c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442</v>
      </c>
      <c r="AU152" s="14" t="s">
        <v>83</v>
      </c>
      <c r="AY152" s="14" t="s">
        <v>442</v>
      </c>
      <c r="BE152" s="156">
        <f t="shared" si="21"/>
        <v>0</v>
      </c>
      <c r="BF152" s="156">
        <f t="shared" si="22"/>
        <v>0</v>
      </c>
      <c r="BG152" s="156">
        <f t="shared" si="23"/>
        <v>0</v>
      </c>
      <c r="BH152" s="156">
        <f t="shared" si="24"/>
        <v>0</v>
      </c>
      <c r="BI152" s="156">
        <f t="shared" si="25"/>
        <v>0</v>
      </c>
      <c r="BJ152" s="14" t="s">
        <v>152</v>
      </c>
      <c r="BK152" s="156">
        <f t="shared" si="26"/>
        <v>0</v>
      </c>
    </row>
    <row r="153" spans="1:65" s="2" customFormat="1" ht="16.350000000000001" customHeight="1">
      <c r="A153" s="29"/>
      <c r="B153" s="30"/>
      <c r="C153" s="170" t="s">
        <v>1</v>
      </c>
      <c r="D153" s="170" t="s">
        <v>147</v>
      </c>
      <c r="E153" s="171" t="s">
        <v>1</v>
      </c>
      <c r="F153" s="172" t="s">
        <v>1</v>
      </c>
      <c r="G153" s="173" t="s">
        <v>1</v>
      </c>
      <c r="H153" s="174"/>
      <c r="I153" s="175"/>
      <c r="J153" s="176">
        <f t="shared" si="20"/>
        <v>0</v>
      </c>
      <c r="K153" s="177"/>
      <c r="L153" s="30"/>
      <c r="M153" s="178" t="s">
        <v>1</v>
      </c>
      <c r="N153" s="179" t="s">
        <v>41</v>
      </c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442</v>
      </c>
      <c r="AU153" s="14" t="s">
        <v>83</v>
      </c>
      <c r="AY153" s="14" t="s">
        <v>442</v>
      </c>
      <c r="BE153" s="156">
        <f t="shared" si="21"/>
        <v>0</v>
      </c>
      <c r="BF153" s="156">
        <f t="shared" si="22"/>
        <v>0</v>
      </c>
      <c r="BG153" s="156">
        <f t="shared" si="23"/>
        <v>0</v>
      </c>
      <c r="BH153" s="156">
        <f t="shared" si="24"/>
        <v>0</v>
      </c>
      <c r="BI153" s="156">
        <f t="shared" si="25"/>
        <v>0</v>
      </c>
      <c r="BJ153" s="14" t="s">
        <v>152</v>
      </c>
      <c r="BK153" s="156">
        <f t="shared" si="26"/>
        <v>0</v>
      </c>
    </row>
    <row r="154" spans="1:65" s="2" customFormat="1" ht="16.350000000000001" customHeight="1">
      <c r="A154" s="29"/>
      <c r="B154" s="30"/>
      <c r="C154" s="170" t="s">
        <v>1</v>
      </c>
      <c r="D154" s="170" t="s">
        <v>147</v>
      </c>
      <c r="E154" s="171" t="s">
        <v>1</v>
      </c>
      <c r="F154" s="172" t="s">
        <v>1</v>
      </c>
      <c r="G154" s="173" t="s">
        <v>1</v>
      </c>
      <c r="H154" s="174"/>
      <c r="I154" s="175"/>
      <c r="J154" s="176">
        <f t="shared" si="20"/>
        <v>0</v>
      </c>
      <c r="K154" s="177"/>
      <c r="L154" s="30"/>
      <c r="M154" s="178" t="s">
        <v>1</v>
      </c>
      <c r="N154" s="179" t="s">
        <v>41</v>
      </c>
      <c r="O154" s="55"/>
      <c r="P154" s="55"/>
      <c r="Q154" s="55"/>
      <c r="R154" s="55"/>
      <c r="S154" s="55"/>
      <c r="T154" s="56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T154" s="14" t="s">
        <v>442</v>
      </c>
      <c r="AU154" s="14" t="s">
        <v>83</v>
      </c>
      <c r="AY154" s="14" t="s">
        <v>442</v>
      </c>
      <c r="BE154" s="156">
        <f t="shared" si="21"/>
        <v>0</v>
      </c>
      <c r="BF154" s="156">
        <f t="shared" si="22"/>
        <v>0</v>
      </c>
      <c r="BG154" s="156">
        <f t="shared" si="23"/>
        <v>0</v>
      </c>
      <c r="BH154" s="156">
        <f t="shared" si="24"/>
        <v>0</v>
      </c>
      <c r="BI154" s="156">
        <f t="shared" si="25"/>
        <v>0</v>
      </c>
      <c r="BJ154" s="14" t="s">
        <v>152</v>
      </c>
      <c r="BK154" s="156">
        <f t="shared" si="26"/>
        <v>0</v>
      </c>
    </row>
    <row r="155" spans="1:65" s="2" customFormat="1" ht="16.350000000000001" customHeight="1">
      <c r="A155" s="29"/>
      <c r="B155" s="30"/>
      <c r="C155" s="170" t="s">
        <v>1</v>
      </c>
      <c r="D155" s="170" t="s">
        <v>147</v>
      </c>
      <c r="E155" s="171" t="s">
        <v>1</v>
      </c>
      <c r="F155" s="172" t="s">
        <v>1</v>
      </c>
      <c r="G155" s="173" t="s">
        <v>1</v>
      </c>
      <c r="H155" s="174"/>
      <c r="I155" s="175"/>
      <c r="J155" s="176">
        <f t="shared" si="20"/>
        <v>0</v>
      </c>
      <c r="K155" s="177"/>
      <c r="L155" s="30"/>
      <c r="M155" s="178" t="s">
        <v>1</v>
      </c>
      <c r="N155" s="179" t="s">
        <v>41</v>
      </c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442</v>
      </c>
      <c r="AU155" s="14" t="s">
        <v>83</v>
      </c>
      <c r="AY155" s="14" t="s">
        <v>442</v>
      </c>
      <c r="BE155" s="156">
        <f t="shared" si="21"/>
        <v>0</v>
      </c>
      <c r="BF155" s="156">
        <f t="shared" si="22"/>
        <v>0</v>
      </c>
      <c r="BG155" s="156">
        <f t="shared" si="23"/>
        <v>0</v>
      </c>
      <c r="BH155" s="156">
        <f t="shared" si="24"/>
        <v>0</v>
      </c>
      <c r="BI155" s="156">
        <f t="shared" si="25"/>
        <v>0</v>
      </c>
      <c r="BJ155" s="14" t="s">
        <v>152</v>
      </c>
      <c r="BK155" s="156">
        <f t="shared" si="26"/>
        <v>0</v>
      </c>
    </row>
    <row r="156" spans="1:65" s="2" customFormat="1" ht="16.350000000000001" customHeight="1">
      <c r="A156" s="29"/>
      <c r="B156" s="30"/>
      <c r="C156" s="170" t="s">
        <v>1</v>
      </c>
      <c r="D156" s="170" t="s">
        <v>147</v>
      </c>
      <c r="E156" s="171" t="s">
        <v>1</v>
      </c>
      <c r="F156" s="172" t="s">
        <v>1</v>
      </c>
      <c r="G156" s="173" t="s">
        <v>1</v>
      </c>
      <c r="H156" s="174"/>
      <c r="I156" s="175"/>
      <c r="J156" s="176">
        <f t="shared" si="20"/>
        <v>0</v>
      </c>
      <c r="K156" s="177"/>
      <c r="L156" s="30"/>
      <c r="M156" s="178" t="s">
        <v>1</v>
      </c>
      <c r="N156" s="179" t="s">
        <v>41</v>
      </c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442</v>
      </c>
      <c r="AU156" s="14" t="s">
        <v>83</v>
      </c>
      <c r="AY156" s="14" t="s">
        <v>442</v>
      </c>
      <c r="BE156" s="156">
        <f t="shared" si="21"/>
        <v>0</v>
      </c>
      <c r="BF156" s="156">
        <f t="shared" si="22"/>
        <v>0</v>
      </c>
      <c r="BG156" s="156">
        <f t="shared" si="23"/>
        <v>0</v>
      </c>
      <c r="BH156" s="156">
        <f t="shared" si="24"/>
        <v>0</v>
      </c>
      <c r="BI156" s="156">
        <f t="shared" si="25"/>
        <v>0</v>
      </c>
      <c r="BJ156" s="14" t="s">
        <v>152</v>
      </c>
      <c r="BK156" s="156">
        <f t="shared" si="26"/>
        <v>0</v>
      </c>
    </row>
    <row r="157" spans="1:65" s="2" customFormat="1" ht="16.350000000000001" customHeight="1">
      <c r="A157" s="29"/>
      <c r="B157" s="30"/>
      <c r="C157" s="170" t="s">
        <v>1</v>
      </c>
      <c r="D157" s="170" t="s">
        <v>147</v>
      </c>
      <c r="E157" s="171" t="s">
        <v>1</v>
      </c>
      <c r="F157" s="172" t="s">
        <v>1</v>
      </c>
      <c r="G157" s="173" t="s">
        <v>1</v>
      </c>
      <c r="H157" s="174"/>
      <c r="I157" s="175"/>
      <c r="J157" s="176">
        <f t="shared" si="20"/>
        <v>0</v>
      </c>
      <c r="K157" s="177"/>
      <c r="L157" s="30"/>
      <c r="M157" s="178" t="s">
        <v>1</v>
      </c>
      <c r="N157" s="179" t="s">
        <v>41</v>
      </c>
      <c r="O157" s="55"/>
      <c r="P157" s="55"/>
      <c r="Q157" s="55"/>
      <c r="R157" s="55"/>
      <c r="S157" s="55"/>
      <c r="T157" s="56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T157" s="14" t="s">
        <v>442</v>
      </c>
      <c r="AU157" s="14" t="s">
        <v>83</v>
      </c>
      <c r="AY157" s="14" t="s">
        <v>442</v>
      </c>
      <c r="BE157" s="156">
        <f t="shared" si="21"/>
        <v>0</v>
      </c>
      <c r="BF157" s="156">
        <f t="shared" si="22"/>
        <v>0</v>
      </c>
      <c r="BG157" s="156">
        <f t="shared" si="23"/>
        <v>0</v>
      </c>
      <c r="BH157" s="156">
        <f t="shared" si="24"/>
        <v>0</v>
      </c>
      <c r="BI157" s="156">
        <f t="shared" si="25"/>
        <v>0</v>
      </c>
      <c r="BJ157" s="14" t="s">
        <v>152</v>
      </c>
      <c r="BK157" s="156">
        <f t="shared" si="26"/>
        <v>0</v>
      </c>
    </row>
    <row r="158" spans="1:65" s="2" customFormat="1" ht="16.350000000000001" customHeight="1">
      <c r="A158" s="29"/>
      <c r="B158" s="30"/>
      <c r="C158" s="170" t="s">
        <v>1</v>
      </c>
      <c r="D158" s="170" t="s">
        <v>147</v>
      </c>
      <c r="E158" s="171" t="s">
        <v>1</v>
      </c>
      <c r="F158" s="172" t="s">
        <v>1</v>
      </c>
      <c r="G158" s="173" t="s">
        <v>1</v>
      </c>
      <c r="H158" s="174"/>
      <c r="I158" s="175"/>
      <c r="J158" s="176">
        <f t="shared" si="20"/>
        <v>0</v>
      </c>
      <c r="K158" s="177"/>
      <c r="L158" s="30"/>
      <c r="M158" s="178" t="s">
        <v>1</v>
      </c>
      <c r="N158" s="179" t="s">
        <v>41</v>
      </c>
      <c r="O158" s="180"/>
      <c r="P158" s="180"/>
      <c r="Q158" s="180"/>
      <c r="R158" s="180"/>
      <c r="S158" s="180"/>
      <c r="T158" s="181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442</v>
      </c>
      <c r="AU158" s="14" t="s">
        <v>83</v>
      </c>
      <c r="AY158" s="14" t="s">
        <v>442</v>
      </c>
      <c r="BE158" s="156">
        <f t="shared" si="21"/>
        <v>0</v>
      </c>
      <c r="BF158" s="156">
        <f t="shared" si="22"/>
        <v>0</v>
      </c>
      <c r="BG158" s="156">
        <f t="shared" si="23"/>
        <v>0</v>
      </c>
      <c r="BH158" s="156">
        <f t="shared" si="24"/>
        <v>0</v>
      </c>
      <c r="BI158" s="156">
        <f t="shared" si="25"/>
        <v>0</v>
      </c>
      <c r="BJ158" s="14" t="s">
        <v>152</v>
      </c>
      <c r="BK158" s="156">
        <f t="shared" si="26"/>
        <v>0</v>
      </c>
    </row>
    <row r="159" spans="1:65" s="2" customFormat="1" ht="6.95" customHeight="1">
      <c r="A159" s="29"/>
      <c r="B159" s="44"/>
      <c r="C159" s="45"/>
      <c r="D159" s="45"/>
      <c r="E159" s="45"/>
      <c r="F159" s="45"/>
      <c r="G159" s="45"/>
      <c r="H159" s="45"/>
      <c r="I159" s="45"/>
      <c r="J159" s="45"/>
      <c r="K159" s="45"/>
      <c r="L159" s="30"/>
      <c r="M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</sheetData>
  <autoFilter ref="C120:K158" xr:uid="{00000000-0009-0000-0000-00000A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49:D159" xr:uid="{00000000-0002-0000-0A00-000000000000}">
      <formula1>"K, M"</formula1>
    </dataValidation>
    <dataValidation type="list" allowBlank="1" showInputMessage="1" showErrorMessage="1" error="Povolené sú hodnoty základná, znížená, nulová." sqref="N149:N159" xr:uid="{00000000-0002-0000-0A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22</vt:i4>
      </vt:variant>
    </vt:vector>
  </HeadingPairs>
  <TitlesOfParts>
    <vt:vector size="33" baseType="lpstr">
      <vt:lpstr>Rekapitulácia stavby</vt:lpstr>
      <vt:lpstr>01 - EL</vt:lpstr>
      <vt:lpstr>02 - Bleskozvod</vt:lpstr>
      <vt:lpstr>03 - RH</vt:lpstr>
      <vt:lpstr>04 - RP1</vt:lpstr>
      <vt:lpstr>05 - RP2</vt:lpstr>
      <vt:lpstr>06 - RP3</vt:lpstr>
      <vt:lpstr>07 - RP4</vt:lpstr>
      <vt:lpstr>08 - RP5</vt:lpstr>
      <vt:lpstr>09 - RT</vt:lpstr>
      <vt:lpstr>10 - Prípojka</vt:lpstr>
      <vt:lpstr>'01 - EL'!Názvy_tlače</vt:lpstr>
      <vt:lpstr>'02 - Bleskozvod'!Názvy_tlače</vt:lpstr>
      <vt:lpstr>'03 - RH'!Názvy_tlače</vt:lpstr>
      <vt:lpstr>'04 - RP1'!Názvy_tlače</vt:lpstr>
      <vt:lpstr>'05 - RP2'!Názvy_tlače</vt:lpstr>
      <vt:lpstr>'06 - RP3'!Názvy_tlače</vt:lpstr>
      <vt:lpstr>'07 - RP4'!Názvy_tlače</vt:lpstr>
      <vt:lpstr>'08 - RP5'!Názvy_tlače</vt:lpstr>
      <vt:lpstr>'09 - RT'!Názvy_tlače</vt:lpstr>
      <vt:lpstr>'10 - Prípojka'!Názvy_tlače</vt:lpstr>
      <vt:lpstr>'Rekapitulácia stavby'!Názvy_tlače</vt:lpstr>
      <vt:lpstr>'01 - EL'!Oblasť_tlače</vt:lpstr>
      <vt:lpstr>'02 - Bleskozvod'!Oblasť_tlače</vt:lpstr>
      <vt:lpstr>'03 - RH'!Oblasť_tlače</vt:lpstr>
      <vt:lpstr>'04 - RP1'!Oblasť_tlače</vt:lpstr>
      <vt:lpstr>'05 - RP2'!Oblasť_tlače</vt:lpstr>
      <vt:lpstr>'06 - RP3'!Oblasť_tlače</vt:lpstr>
      <vt:lpstr>'07 - RP4'!Oblasť_tlače</vt:lpstr>
      <vt:lpstr>'08 - RP5'!Oblasť_tlače</vt:lpstr>
      <vt:lpstr>'09 - RT'!Oblasť_tlače</vt:lpstr>
      <vt:lpstr>'10 - Prípojka'!Oblasť_tlače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Projektant</dc:creator>
  <cp:lastModifiedBy>HP</cp:lastModifiedBy>
  <dcterms:created xsi:type="dcterms:W3CDTF">2021-06-09T04:34:56Z</dcterms:created>
  <dcterms:modified xsi:type="dcterms:W3CDTF">2021-08-02T12:45:36Z</dcterms:modified>
</cp:coreProperties>
</file>